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9095" yWindow="-105" windowWidth="38625" windowHeight="21225" tabRatio="699" activeTab="5"/>
  </bookViews>
  <sheets>
    <sheet name="1" sheetId="84" r:id="rId1"/>
    <sheet name="2" sheetId="85" r:id="rId2"/>
    <sheet name="3" sheetId="94" r:id="rId3"/>
    <sheet name="4" sheetId="95" r:id="rId4"/>
    <sheet name="5" sheetId="34" r:id="rId5"/>
    <sheet name="6 P1" sheetId="106" r:id="rId6"/>
    <sheet name="7 PA" sheetId="109" r:id="rId7"/>
    <sheet name="8 Program Startowy" sheetId="99" r:id="rId8"/>
    <sheet name="9 Program Końcowy" sheetId="100" r:id="rId9"/>
    <sheet name="10-HCM" sheetId="104" r:id="rId10"/>
  </sheets>
  <definedNames>
    <definedName name="_xlnm.Print_Area" localSheetId="4">'5'!$A$1:$Q$43</definedName>
  </definedNames>
  <calcPr calcId="152511"/>
</workbook>
</file>

<file path=xl/calcChain.xml><?xml version="1.0" encoding="utf-8"?>
<calcChain xmlns="http://schemas.openxmlformats.org/spreadsheetml/2006/main">
  <c r="Q15" i="104" l="1"/>
  <c r="F15" i="104"/>
  <c r="Q14" i="104"/>
  <c r="F14" i="104"/>
  <c r="Q12" i="104"/>
  <c r="F12" i="104"/>
  <c r="Q11" i="104"/>
  <c r="F11" i="104"/>
  <c r="R15" i="104" l="1"/>
  <c r="R14" i="104"/>
  <c r="R12" i="104"/>
  <c r="R11" i="104"/>
  <c r="T14" i="104" l="1"/>
  <c r="T11" i="104"/>
  <c r="Q18" i="104" l="1"/>
  <c r="F18" i="104"/>
  <c r="Q17" i="104"/>
  <c r="F17" i="104"/>
  <c r="Q16" i="104"/>
  <c r="F16" i="104"/>
  <c r="Q13" i="104"/>
  <c r="F13" i="104"/>
  <c r="Q10" i="104"/>
  <c r="R10" i="104" s="1"/>
  <c r="T10" i="104" s="1"/>
  <c r="F10" i="104"/>
  <c r="Q9" i="104"/>
  <c r="F9" i="104"/>
  <c r="R16" i="104" l="1"/>
  <c r="T16" i="104" s="1"/>
  <c r="R17" i="104"/>
  <c r="T17" i="104" s="1"/>
  <c r="R13" i="104"/>
  <c r="T13" i="104" s="1"/>
  <c r="R18" i="104"/>
  <c r="T18" i="104" s="1"/>
  <c r="R9" i="104"/>
  <c r="T9" i="104" s="1"/>
  <c r="K43" i="34" l="1"/>
  <c r="I39" i="34"/>
  <c r="L39" i="34"/>
  <c r="O39" i="34"/>
  <c r="K40" i="34"/>
  <c r="D39" i="34"/>
  <c r="E39" i="34"/>
  <c r="F39" i="34"/>
  <c r="O38" i="34"/>
  <c r="J41" i="34"/>
  <c r="J43" i="34"/>
  <c r="G38" i="34"/>
  <c r="H38" i="34"/>
  <c r="I38" i="34"/>
  <c r="M38" i="34"/>
  <c r="I40" i="34"/>
  <c r="I42" i="34"/>
  <c r="D38" i="34"/>
  <c r="E38" i="34"/>
  <c r="F37" i="34"/>
  <c r="G37" i="34"/>
  <c r="J37" i="34"/>
  <c r="K37" i="34"/>
  <c r="L37" i="34"/>
  <c r="N37" i="34"/>
  <c r="E36" i="34"/>
  <c r="J36" i="34"/>
  <c r="N36" i="34"/>
  <c r="H42" i="34"/>
  <c r="E37" i="34"/>
  <c r="J35" i="34"/>
  <c r="M35" i="34"/>
  <c r="N35" i="34"/>
  <c r="G41" i="34"/>
  <c r="G42" i="34"/>
  <c r="K34" i="34"/>
  <c r="M34" i="34"/>
  <c r="F41" i="34"/>
  <c r="D35" i="34"/>
  <c r="E35" i="34"/>
  <c r="I35" i="34"/>
  <c r="J33" i="34"/>
  <c r="K33" i="34"/>
  <c r="L33" i="34"/>
  <c r="M33" i="34"/>
  <c r="E40" i="34"/>
  <c r="E41" i="34"/>
  <c r="I34" i="34"/>
  <c r="J32" i="34"/>
  <c r="K32" i="34"/>
  <c r="L32" i="34"/>
  <c r="N32" i="34"/>
  <c r="D40" i="34"/>
  <c r="D42" i="34"/>
  <c r="G33" i="34"/>
  <c r="H33" i="34"/>
  <c r="I33" i="34"/>
  <c r="G32" i="34"/>
  <c r="E18" i="95"/>
  <c r="E13" i="95"/>
  <c r="A105" i="94"/>
  <c r="A104" i="94"/>
  <c r="A103" i="94"/>
  <c r="C103" i="94" s="1"/>
  <c r="A102" i="94"/>
  <c r="C102" i="94" s="1"/>
  <c r="A101" i="94"/>
  <c r="A100" i="94"/>
  <c r="A99" i="94"/>
  <c r="A98" i="94"/>
  <c r="F94" i="94"/>
  <c r="F93" i="94"/>
  <c r="F90" i="94"/>
  <c r="I90" i="94" s="1"/>
  <c r="F87" i="94"/>
  <c r="I87" i="94" s="1"/>
  <c r="M87" i="94" s="1"/>
  <c r="F89" i="94"/>
  <c r="I89" i="94" s="1"/>
  <c r="F88" i="94"/>
  <c r="I88" i="94" s="1"/>
  <c r="M88" i="94" s="1"/>
  <c r="F85" i="94"/>
  <c r="F84" i="94"/>
  <c r="F83" i="94"/>
  <c r="F82" i="94"/>
  <c r="F78" i="94"/>
  <c r="I78" i="94" s="1"/>
  <c r="F79" i="94"/>
  <c r="I79" i="94" s="1"/>
  <c r="F76" i="94"/>
  <c r="I76" i="94" s="1"/>
  <c r="F77" i="94"/>
  <c r="I77" i="94" s="1"/>
  <c r="F75" i="94"/>
  <c r="I75" i="94" s="1"/>
  <c r="M75" i="94" s="1"/>
  <c r="F74" i="94"/>
  <c r="I74" i="94" s="1"/>
  <c r="F73" i="94"/>
  <c r="I73" i="94" s="1"/>
  <c r="F70" i="94"/>
  <c r="F69" i="94"/>
  <c r="F67" i="94"/>
  <c r="I67" i="94" s="1"/>
  <c r="F64" i="94"/>
  <c r="F65" i="94"/>
  <c r="F63" i="94"/>
  <c r="F61" i="94"/>
  <c r="I61" i="94" s="1"/>
  <c r="M61" i="94" s="1"/>
  <c r="F60" i="94"/>
  <c r="I60" i="94" s="1"/>
  <c r="M60" i="94" s="1"/>
  <c r="F59" i="94"/>
  <c r="I59" i="94" s="1"/>
  <c r="F58" i="94"/>
  <c r="I58" i="94" s="1"/>
  <c r="M58" i="94" s="1"/>
  <c r="F56" i="94"/>
  <c r="F55" i="94"/>
  <c r="F54" i="94"/>
  <c r="F49" i="94"/>
  <c r="F48" i="94"/>
  <c r="F46" i="94"/>
  <c r="F47" i="94"/>
  <c r="I47" i="94" s="1"/>
  <c r="M47" i="94" s="1"/>
  <c r="F44" i="94"/>
  <c r="F43" i="94"/>
  <c r="F42" i="94"/>
  <c r="F41" i="94"/>
  <c r="F40" i="94"/>
  <c r="F39" i="94"/>
  <c r="F34" i="94"/>
  <c r="I34" i="94" s="1"/>
  <c r="F33" i="94"/>
  <c r="I33" i="94" s="1"/>
  <c r="F32" i="94"/>
  <c r="I32" i="94" s="1"/>
  <c r="M32" i="94" s="1"/>
  <c r="F37" i="94"/>
  <c r="I37" i="94" s="1"/>
  <c r="F36" i="94"/>
  <c r="I36" i="94" s="1"/>
  <c r="F35" i="94"/>
  <c r="I35" i="94" s="1"/>
  <c r="M35" i="94" s="1"/>
  <c r="F25" i="94"/>
  <c r="F22" i="94"/>
  <c r="F31" i="94"/>
  <c r="I31" i="94" s="1"/>
  <c r="M31" i="94" s="1"/>
  <c r="F30" i="94"/>
  <c r="I30" i="94" s="1"/>
  <c r="M30" i="94" s="1"/>
  <c r="F29" i="94"/>
  <c r="I29" i="94" s="1"/>
  <c r="M29" i="94" s="1"/>
  <c r="F28" i="94"/>
  <c r="I28" i="94" s="1"/>
  <c r="F27" i="94"/>
  <c r="I27" i="94" s="1"/>
  <c r="M27" i="94" s="1"/>
  <c r="F21" i="94"/>
  <c r="F20" i="94"/>
  <c r="F19" i="94"/>
  <c r="F18" i="94"/>
  <c r="M76" i="94" l="1"/>
  <c r="M73" i="94"/>
  <c r="M33" i="94"/>
  <c r="M36" i="94"/>
  <c r="E16" i="95" l="1"/>
  <c r="H16" i="95" s="1"/>
  <c r="E15" i="95"/>
  <c r="H15" i="95" s="1"/>
  <c r="A110" i="94"/>
  <c r="C110" i="94" s="1"/>
  <c r="C104" i="94"/>
  <c r="C105" i="94"/>
  <c r="C101" i="94"/>
  <c r="C100" i="94"/>
  <c r="C99" i="94"/>
  <c r="I93" i="94"/>
  <c r="M93" i="94" s="1"/>
  <c r="F91" i="94"/>
  <c r="I91" i="94" s="1"/>
  <c r="M91" i="94" s="1"/>
  <c r="I85" i="94"/>
  <c r="M85" i="94" s="1"/>
  <c r="I82" i="94"/>
  <c r="M82" i="94" s="1"/>
  <c r="I94" i="94"/>
  <c r="M94" i="94" s="1"/>
  <c r="F92" i="94"/>
  <c r="I92" i="94" s="1"/>
  <c r="M92" i="94" s="1"/>
  <c r="F66" i="94"/>
  <c r="I66" i="94" s="1"/>
  <c r="M66" i="94" s="1"/>
  <c r="I63" i="94"/>
  <c r="M63" i="94" s="1"/>
  <c r="I64" i="94"/>
  <c r="F52" i="94"/>
  <c r="I52" i="94" s="1"/>
  <c r="F51" i="94"/>
  <c r="I51" i="94" s="1"/>
  <c r="I56" i="94"/>
  <c r="M56" i="94" s="1"/>
  <c r="I55" i="94"/>
  <c r="I54" i="94"/>
  <c r="F53" i="94"/>
  <c r="I53" i="94" s="1"/>
  <c r="M53" i="94" s="1"/>
  <c r="F50" i="94"/>
  <c r="I50" i="94" s="1"/>
  <c r="I49" i="94"/>
  <c r="I48" i="94"/>
  <c r="M48" i="94" s="1"/>
  <c r="I46" i="94"/>
  <c r="I21" i="94"/>
  <c r="A109" i="94"/>
  <c r="C109" i="94" s="1"/>
  <c r="A107" i="94"/>
  <c r="C107" i="94" s="1"/>
  <c r="A108" i="94"/>
  <c r="C108" i="94" s="1"/>
  <c r="C98" i="94"/>
  <c r="I84" i="94"/>
  <c r="I83" i="94"/>
  <c r="F81" i="94"/>
  <c r="I81" i="94" s="1"/>
  <c r="F80" i="94"/>
  <c r="I80" i="94" s="1"/>
  <c r="F71" i="94"/>
  <c r="I71" i="94" s="1"/>
  <c r="M71" i="94" s="1"/>
  <c r="I69" i="94"/>
  <c r="M69" i="94" s="1"/>
  <c r="I70" i="94"/>
  <c r="M70" i="94" s="1"/>
  <c r="F68" i="94"/>
  <c r="I68" i="94" s="1"/>
  <c r="M68" i="94" s="1"/>
  <c r="I65" i="94"/>
  <c r="I44" i="94"/>
  <c r="I43" i="94"/>
  <c r="I42" i="94"/>
  <c r="I41" i="94"/>
  <c r="I20" i="94"/>
  <c r="I40" i="94"/>
  <c r="M40" i="94" s="1"/>
  <c r="I39" i="94"/>
  <c r="I25" i="94"/>
  <c r="M25" i="94" s="1"/>
  <c r="F23" i="94"/>
  <c r="I23" i="94" s="1"/>
  <c r="M23" i="94" s="1"/>
  <c r="I22" i="94"/>
  <c r="M22" i="94" s="1"/>
  <c r="I19" i="94"/>
  <c r="I18" i="94"/>
  <c r="F24" i="94"/>
  <c r="I24" i="94" s="1"/>
  <c r="M24" i="94" s="1"/>
  <c r="H18" i="95"/>
  <c r="L18" i="95" s="1"/>
  <c r="H13" i="95"/>
  <c r="L13" i="95" s="1"/>
  <c r="A106" i="94"/>
  <c r="C106" i="94" s="1"/>
  <c r="L15" i="95" l="1"/>
  <c r="M19" i="94"/>
  <c r="M21" i="94"/>
  <c r="M80" i="94"/>
  <c r="M41" i="94"/>
  <c r="M51" i="94"/>
  <c r="M54" i="94"/>
  <c r="M18" i="94"/>
  <c r="M46" i="94"/>
  <c r="M65" i="94"/>
  <c r="M83" i="94"/>
  <c r="M43" i="94"/>
</calcChain>
</file>

<file path=xl/sharedStrings.xml><?xml version="1.0" encoding="utf-8"?>
<sst xmlns="http://schemas.openxmlformats.org/spreadsheetml/2006/main" count="837" uniqueCount="222">
  <si>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</si>
  <si>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</si>
  <si>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</si>
  <si>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</si>
  <si>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</si>
  <si>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</si>
  <si>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</si>
  <si>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</si>
  <si>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</si>
  <si>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</si>
  <si>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</si>
  <si>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</si>
  <si>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</si>
  <si>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</si>
  <si>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</si>
  <si>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</si>
  <si>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</si>
  <si>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</si>
  <si>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</si>
  <si>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</si>
  <si>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</si>
  <si>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</si>
  <si>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</si>
  <si>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</si>
  <si>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</si>
  <si>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</si>
  <si>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</si>
  <si>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</si>
  <si>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</si>
  <si>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</si>
  <si>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</si>
  <si>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</si>
  <si>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</si>
  <si>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</si>
  <si>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</si>
  <si>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</si>
  <si>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w prawo, prosto</t>
  </si>
  <si>
    <t>DIAGRAM FAZ</t>
  </si>
  <si>
    <t>Prędkość pieszego = 1,4m/s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</si>
  <si>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</si>
  <si>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S3</t>
  </si>
  <si>
    <t>zielony</t>
  </si>
  <si>
    <t>czerwony</t>
  </si>
  <si>
    <t>żółty</t>
  </si>
  <si>
    <t>żółto czerwony</t>
  </si>
  <si>
    <t>zielony pulsujący</t>
  </si>
  <si>
    <t>FAZA III</t>
  </si>
  <si>
    <t>Lp = 10m</t>
  </si>
  <si>
    <t>+ 1</t>
  </si>
  <si>
    <t>1K</t>
  </si>
  <si>
    <t>2K</t>
  </si>
  <si>
    <t>3K</t>
  </si>
  <si>
    <t>4K</t>
  </si>
  <si>
    <t>2K - 4K</t>
  </si>
  <si>
    <t>4K - 2K</t>
  </si>
  <si>
    <t>1K =</t>
  </si>
  <si>
    <t>2K =</t>
  </si>
  <si>
    <t>3K =</t>
  </si>
  <si>
    <t>4K =</t>
  </si>
  <si>
    <t>Grupa</t>
  </si>
  <si>
    <t>Sygnalizacja świetlna</t>
  </si>
  <si>
    <t xml:space="preserve">Skrzyżowanie </t>
  </si>
  <si>
    <t>Nr sygnalizatora</t>
  </si>
  <si>
    <t>S2</t>
  </si>
  <si>
    <t>min.180s</t>
  </si>
  <si>
    <t>żółty pulsujący</t>
  </si>
  <si>
    <t>n-10</t>
  </si>
  <si>
    <t>n-5</t>
  </si>
  <si>
    <t>n+5</t>
  </si>
  <si>
    <t>% wykorzystania czasu na wlocie</t>
  </si>
  <si>
    <t>prosto</t>
  </si>
  <si>
    <t>P1a, P1b</t>
  </si>
  <si>
    <t>P3a, P3b</t>
  </si>
  <si>
    <t>P4a, P4b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</si>
  <si>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</si>
  <si>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rowerzysty = 2,8m/s</t>
  </si>
  <si>
    <t>Prędkość dojazdu pojazdów skręcających - vd = 13,89m/s (50km/h)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</si>
  <si>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</si>
  <si>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</si>
  <si>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</si>
  <si>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</si>
  <si>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 xml:space="preserve">Obliczenia czasów dojazdu poj. skręcających do przejść </t>
  </si>
  <si>
    <t>i przejazdów dla rowerów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</si>
  <si>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</si>
  <si>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</si>
  <si>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</si>
  <si>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</si>
  <si>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</si>
  <si>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R2a, R2b</t>
  </si>
  <si>
    <t>5K</t>
  </si>
  <si>
    <t>6K</t>
  </si>
  <si>
    <t>9P</t>
  </si>
  <si>
    <t>1K - 9P</t>
  </si>
  <si>
    <t>9P - 1K</t>
  </si>
  <si>
    <t>2K - 6K</t>
  </si>
  <si>
    <t>4K - 6K</t>
  </si>
  <si>
    <t>5K - 10P</t>
  </si>
  <si>
    <t>6K - 2K</t>
  </si>
  <si>
    <t>6K - 4K</t>
  </si>
  <si>
    <t>5K =</t>
  </si>
  <si>
    <t>6K =</t>
  </si>
  <si>
    <t>9P=</t>
  </si>
  <si>
    <t>10P=</t>
  </si>
  <si>
    <t>K2a, K2ap</t>
  </si>
  <si>
    <t>K2b</t>
  </si>
  <si>
    <t>K4a, K4ap</t>
  </si>
  <si>
    <t>K4b</t>
  </si>
  <si>
    <t xml:space="preserve">Programy awaryjne  </t>
  </si>
  <si>
    <t xml:space="preserve">Program akomodacyjny  </t>
  </si>
  <si>
    <t>Programy sygnalizacji startowe</t>
  </si>
  <si>
    <t>Programy sygnalizacji końcowe</t>
  </si>
  <si>
    <t>FAZA IV</t>
  </si>
  <si>
    <t>7K</t>
  </si>
  <si>
    <t>8K</t>
  </si>
  <si>
    <t>10PR</t>
  </si>
  <si>
    <t>11P</t>
  </si>
  <si>
    <t>12P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</si>
  <si>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</si>
  <si>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</si>
  <si>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</si>
  <si>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</si>
  <si>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</si>
  <si>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t>1K - 4K</t>
  </si>
  <si>
    <t>1K - 7K</t>
  </si>
  <si>
    <t>1K - 8K</t>
  </si>
  <si>
    <t>2K - 5K</t>
  </si>
  <si>
    <t>2K - 7K</t>
  </si>
  <si>
    <t>2K - 8K</t>
  </si>
  <si>
    <t>1K - 11P</t>
  </si>
  <si>
    <t>11P - 1K</t>
  </si>
  <si>
    <t>2K - 9P</t>
  </si>
  <si>
    <t>2K - 10P</t>
  </si>
  <si>
    <t>2K - 10R</t>
  </si>
  <si>
    <t>9P - 2K</t>
  </si>
  <si>
    <t>10P - 2K</t>
  </si>
  <si>
    <t>10R - 2K</t>
  </si>
  <si>
    <t>3K - 6K</t>
  </si>
  <si>
    <t>3K - 8K</t>
  </si>
  <si>
    <t>3K - 10P</t>
  </si>
  <si>
    <t>3K - 10R</t>
  </si>
  <si>
    <t>10R - 3K</t>
  </si>
  <si>
    <t>10P - 3K</t>
  </si>
  <si>
    <t>4K - 1K</t>
  </si>
  <si>
    <t>4K - 7K</t>
  </si>
  <si>
    <t>4K - 10P</t>
  </si>
  <si>
    <t>4K - 10R</t>
  </si>
  <si>
    <t>4K - 11P</t>
  </si>
  <si>
    <t>10R - 4K</t>
  </si>
  <si>
    <t>10P - 4K</t>
  </si>
  <si>
    <t>11P - 4K</t>
  </si>
  <si>
    <t>5K - 2K</t>
  </si>
  <si>
    <t>5K - 7K</t>
  </si>
  <si>
    <t>5K - 11P</t>
  </si>
  <si>
    <t>11P - 5K</t>
  </si>
  <si>
    <t>6K - 3K</t>
  </si>
  <si>
    <t>6K - 7K</t>
  </si>
  <si>
    <t>6K - 8K</t>
  </si>
  <si>
    <t>6K - 9P</t>
  </si>
  <si>
    <t>6K - 11P</t>
  </si>
  <si>
    <t>9P - 6K</t>
  </si>
  <si>
    <t>11P - 6K</t>
  </si>
  <si>
    <t>7K - 1K</t>
  </si>
  <si>
    <t>7K - 4K</t>
  </si>
  <si>
    <t>7K - 10P</t>
  </si>
  <si>
    <t>7K - 10R</t>
  </si>
  <si>
    <t>7K - 12P</t>
  </si>
  <si>
    <t>10P - 7K</t>
  </si>
  <si>
    <t>10R - 7K</t>
  </si>
  <si>
    <t>12P - 7K</t>
  </si>
  <si>
    <t>7K - 5K</t>
  </si>
  <si>
    <t>7K - 6K</t>
  </si>
  <si>
    <t>8K - 9P</t>
  </si>
  <si>
    <t>8K - 12P</t>
  </si>
  <si>
    <t>12P - 8K</t>
  </si>
  <si>
    <t>9P - 8K</t>
  </si>
  <si>
    <t>8K - 1K</t>
  </si>
  <si>
    <t>8K - 2K</t>
  </si>
  <si>
    <t>8K - 3K</t>
  </si>
  <si>
    <t>8K - 6K</t>
  </si>
  <si>
    <t>7K =</t>
  </si>
  <si>
    <t>8K =</t>
  </si>
  <si>
    <t>10R=</t>
  </si>
  <si>
    <t>11P=</t>
  </si>
  <si>
    <t>12P=</t>
  </si>
  <si>
    <t>Prędkość dojazdu pojazdów skręcających w prawo = 11,11m/s (40km/h)</t>
  </si>
  <si>
    <t>3K - 9P</t>
  </si>
  <si>
    <t>5K - 10R</t>
  </si>
  <si>
    <t>7K - 11P</t>
  </si>
  <si>
    <t>Program max akomodacyjny</t>
  </si>
  <si>
    <t>GRUPA     KOŁOWA NR</t>
  </si>
  <si>
    <t>NATĘŻENIE NASYCENIA Z SYGNALIZACJĄ</t>
  </si>
  <si>
    <t>ZAŁOŻONY RUCH</t>
  </si>
  <si>
    <t xml:space="preserve">w lewo </t>
  </si>
  <si>
    <t xml:space="preserve"> max wzbudzenia wszystkich grup kołowych i pieszych</t>
  </si>
  <si>
    <t>13S</t>
  </si>
  <si>
    <t>14S</t>
  </si>
  <si>
    <t>15S</t>
  </si>
  <si>
    <t>Ka1, K1ap</t>
  </si>
  <si>
    <t>K1b</t>
  </si>
  <si>
    <t>K3a, K3ap</t>
  </si>
  <si>
    <t>K3b</t>
  </si>
  <si>
    <t>S4</t>
  </si>
  <si>
    <t>w prawo syg. ogólny</t>
  </si>
  <si>
    <t>w prawo strzałka</t>
  </si>
  <si>
    <t xml:space="preserve"> W przypadku wielu zgłoszeń pierwsze otrzymują sygnał zielony grupy 7K i 8K w programie  akomodacyjnym</t>
  </si>
  <si>
    <t>Programy awaryjny zawsze rozpoczyna się od fazy nr 4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</si>
  <si>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0- 90s</t>
    </r>
  </si>
  <si>
    <t>T = 90s</t>
  </si>
  <si>
    <t>T. Noniewicza - L. Waryńskiego</t>
  </si>
  <si>
    <t xml:space="preserve">Skrzyżowanie T. Noniewicza - L. Waryńskiego </t>
  </si>
  <si>
    <t>Skrzyżowanie T. Noniewicza - L. Waryńskiego</t>
  </si>
  <si>
    <t>Cztery fazy sygnalizacyjne</t>
  </si>
  <si>
    <t>Skrzyżowanie T. Noniewicza - L. Waryńskiego                       w Suwałkach</t>
  </si>
  <si>
    <t>Skrzyżowanie  T. Noniewicza - L. Waryńskiego w Suwałkach</t>
  </si>
  <si>
    <t xml:space="preserve">Zakończenie wyświetlania programu akomodacyjnego natępuje po zakończeniu                                                                   wyświetlania grupy 7K i 8K </t>
  </si>
  <si>
    <t>Zakończenie wyświetlania programów  awarynych natępuje po zakończeniu fazy nr 4</t>
  </si>
  <si>
    <t>II - 1K, 2K, 12P, 13S, 15S</t>
  </si>
  <si>
    <t>III - 3K, 4K, 9P, 12P, 14S</t>
  </si>
  <si>
    <t>IV - 7K, 8K, 11P</t>
  </si>
  <si>
    <t>I - 1K, 5K, 6K, 10PR, 12P, 13S, 15S</t>
  </si>
  <si>
    <t>Program sygnalizacji awaryjny    T = 90s</t>
  </si>
  <si>
    <t xml:space="preserve">Skrzyżowanie T. Noniewicza - L. Waryńskiego w Suwałkach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</si>
</sst>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5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b/>
      <u/>
      <sz val="18"/>
      <name val="Arial CE"/>
      <family val="2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vertAlign val="subscript"/>
      <sz val="9"/>
      <name val="Arial CE"/>
      <family val="2"/>
      <charset val="238"/>
    </font>
    <font>
      <sz val="10"/>
      <name val="Arial CE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sz val="9"/>
      <name val="Arial CE"/>
      <charset val="238"/>
    </font>
    <font>
      <b/>
      <vertAlign val="subscript"/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4" tint="-0.24994659260841701"/>
      </right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textRotation="90"/>
    </xf>
    <xf numFmtId="0" fontId="3" fillId="0" borderId="10" xfId="0" applyFont="1" applyBorder="1"/>
    <xf numFmtId="0" fontId="7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2" xfId="0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0" fontId="13" fillId="0" borderId="0" xfId="0" applyFont="1"/>
    <xf numFmtId="0" fontId="11" fillId="0" borderId="0" xfId="0" applyFont="1"/>
    <xf numFmtId="0" fontId="7" fillId="0" borderId="0" xfId="0" applyFont="1" applyAlignment="1">
      <alignment horizontal="right"/>
    </xf>
    <xf numFmtId="4" fontId="0" fillId="0" borderId="0" xfId="0" applyNumberFormat="1"/>
    <xf numFmtId="1" fontId="5" fillId="0" borderId="20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vertical="top" wrapText="1"/>
    </xf>
    <xf numFmtId="164" fontId="5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Alignment="1">
      <alignment horizontal="left" vertical="top" wrapText="1"/>
    </xf>
    <xf numFmtId="2" fontId="5" fillId="0" borderId="2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18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" fontId="5" fillId="0" borderId="24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2" borderId="12" xfId="0" applyFill="1" applyBorder="1"/>
    <xf numFmtId="0" fontId="0" fillId="2" borderId="0" xfId="0" applyFill="1"/>
    <xf numFmtId="0" fontId="0" fillId="3" borderId="0" xfId="0" applyFill="1"/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0" fillId="2" borderId="28" xfId="0" applyFill="1" applyBorder="1"/>
    <xf numFmtId="0" fontId="0" fillId="3" borderId="29" xfId="0" applyFill="1" applyBorder="1"/>
    <xf numFmtId="0" fontId="0" fillId="0" borderId="28" xfId="0" applyBorder="1"/>
    <xf numFmtId="0" fontId="0" fillId="0" borderId="28" xfId="0" applyBorder="1" applyAlignment="1">
      <alignment horizontal="center"/>
    </xf>
    <xf numFmtId="0" fontId="3" fillId="0" borderId="0" xfId="0" applyFont="1" applyAlignment="1">
      <alignment textRotation="180"/>
    </xf>
    <xf numFmtId="0" fontId="22" fillId="2" borderId="12" xfId="0" applyFont="1" applyFill="1" applyBorder="1"/>
    <xf numFmtId="0" fontId="22" fillId="2" borderId="0" xfId="0" applyFont="1" applyFill="1"/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/>
    </xf>
    <xf numFmtId="0" fontId="18" fillId="0" borderId="0" xfId="0" applyFont="1"/>
    <xf numFmtId="0" fontId="0" fillId="0" borderId="26" xfId="0" applyBorder="1"/>
    <xf numFmtId="0" fontId="7" fillId="0" borderId="26" xfId="0" applyFont="1" applyBorder="1"/>
    <xf numFmtId="0" fontId="7" fillId="0" borderId="12" xfId="0" applyFont="1" applyBorder="1"/>
    <xf numFmtId="0" fontId="7" fillId="0" borderId="30" xfId="0" applyFont="1" applyBorder="1"/>
    <xf numFmtId="0" fontId="7" fillId="0" borderId="28" xfId="0" applyFont="1" applyBorder="1"/>
    <xf numFmtId="0" fontId="7" fillId="3" borderId="0" xfId="0" applyFont="1" applyFill="1"/>
    <xf numFmtId="0" fontId="7" fillId="3" borderId="12" xfId="0" applyFont="1" applyFill="1" applyBorder="1"/>
    <xf numFmtId="0" fontId="7" fillId="2" borderId="0" xfId="0" applyFont="1" applyFill="1"/>
    <xf numFmtId="0" fontId="7" fillId="2" borderId="28" xfId="0" applyFont="1" applyFill="1" applyBorder="1"/>
    <xf numFmtId="0" fontId="7" fillId="2" borderId="12" xfId="0" applyFont="1" applyFill="1" applyBorder="1"/>
    <xf numFmtId="0" fontId="26" fillId="0" borderId="0" xfId="0" applyFont="1" applyAlignment="1">
      <alignment horizontal="left" vertical="top" wrapText="1"/>
    </xf>
    <xf numFmtId="1" fontId="28" fillId="0" borderId="3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8" fillId="0" borderId="33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/>
    </xf>
    <xf numFmtId="2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/>
    <xf numFmtId="0" fontId="31" fillId="0" borderId="5" xfId="0" applyFont="1" applyBorder="1"/>
    <xf numFmtId="0" fontId="31" fillId="0" borderId="5" xfId="0" applyFont="1" applyBorder="1" applyAlignment="1">
      <alignment horizontal="center"/>
    </xf>
    <xf numFmtId="2" fontId="31" fillId="0" borderId="5" xfId="0" applyNumberFormat="1" applyFont="1" applyBorder="1" applyAlignment="1">
      <alignment horizontal="left"/>
    </xf>
    <xf numFmtId="0" fontId="31" fillId="0" borderId="5" xfId="0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31" fillId="0" borderId="0" xfId="0" applyFont="1"/>
    <xf numFmtId="0" fontId="31" fillId="0" borderId="5" xfId="0" applyFont="1" applyBorder="1" applyAlignment="1">
      <alignment horizontal="right" vertical="center"/>
    </xf>
    <xf numFmtId="2" fontId="31" fillId="0" borderId="5" xfId="0" applyNumberFormat="1" applyFont="1" applyBorder="1" applyAlignment="1" applyProtection="1">
      <alignment horizontal="left"/>
      <protection locked="0"/>
    </xf>
    <xf numFmtId="0" fontId="31" fillId="0" borderId="0" xfId="0" applyFont="1" applyAlignment="1">
      <alignment horizontal="center"/>
    </xf>
    <xf numFmtId="2" fontId="31" fillId="0" borderId="0" xfId="0" applyNumberFormat="1" applyFont="1" applyAlignment="1">
      <alignment horizontal="lef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0" fontId="6" fillId="0" borderId="5" xfId="0" applyFont="1" applyBorder="1" applyAlignment="1" applyProtection="1">
      <alignment horizontal="left" vertical="center"/>
      <protection locked="0"/>
    </xf>
    <xf numFmtId="2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2" fontId="19" fillId="0" borderId="0" xfId="0" applyNumberFormat="1" applyFont="1"/>
    <xf numFmtId="0" fontId="19" fillId="0" borderId="0" xfId="0" applyFont="1" applyAlignment="1" applyProtection="1">
      <alignment horizontal="left"/>
      <protection locked="0"/>
    </xf>
    <xf numFmtId="2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8" fillId="0" borderId="0" xfId="0" applyFont="1"/>
    <xf numFmtId="0" fontId="5" fillId="0" borderId="19" xfId="0" applyFont="1" applyBorder="1"/>
    <xf numFmtId="0" fontId="33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right"/>
    </xf>
    <xf numFmtId="0" fontId="0" fillId="4" borderId="12" xfId="0" applyFill="1" applyBorder="1"/>
    <xf numFmtId="0" fontId="0" fillId="4" borderId="0" xfId="0" applyFill="1"/>
    <xf numFmtId="0" fontId="22" fillId="4" borderId="0" xfId="0" applyFont="1" applyFill="1"/>
    <xf numFmtId="16" fontId="31" fillId="0" borderId="5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textRotation="90"/>
    </xf>
    <xf numFmtId="0" fontId="25" fillId="0" borderId="0" xfId="0" applyFont="1" applyAlignment="1">
      <alignment horizontal="center" vertical="center" textRotation="90"/>
    </xf>
    <xf numFmtId="0" fontId="5" fillId="0" borderId="5" xfId="0" applyFont="1" applyBorder="1"/>
    <xf numFmtId="0" fontId="0" fillId="0" borderId="5" xfId="0" applyBorder="1"/>
    <xf numFmtId="0" fontId="0" fillId="0" borderId="8" xfId="0" applyBorder="1"/>
    <xf numFmtId="0" fontId="0" fillId="5" borderId="0" xfId="0" applyFill="1"/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30" fillId="0" borderId="30" xfId="0" applyFont="1" applyBorder="1" applyAlignment="1">
      <alignment horizontal="center" wrapText="1"/>
    </xf>
    <xf numFmtId="0" fontId="30" fillId="0" borderId="12" xfId="0" applyFont="1" applyBorder="1" applyAlignment="1">
      <alignment horizontal="center" wrapText="1"/>
    </xf>
    <xf numFmtId="0" fontId="30" fillId="0" borderId="0" xfId="0" applyFont="1" applyAlignment="1">
      <alignment horizontal="left"/>
    </xf>
    <xf numFmtId="0" fontId="30" fillId="0" borderId="0" xfId="0" applyFont="1"/>
    <xf numFmtId="0" fontId="7" fillId="0" borderId="36" xfId="0" applyFont="1" applyBorder="1"/>
    <xf numFmtId="0" fontId="7" fillId="0" borderId="36" xfId="0" applyFont="1" applyBorder="1" applyAlignment="1">
      <alignment horizontal="left"/>
    </xf>
    <xf numFmtId="0" fontId="7" fillId="2" borderId="36" xfId="0" applyFont="1" applyFill="1" applyBorder="1"/>
    <xf numFmtId="0" fontId="0" fillId="0" borderId="36" xfId="0" applyBorder="1"/>
    <xf numFmtId="0" fontId="0" fillId="2" borderId="36" xfId="0" applyFill="1" applyBorder="1"/>
    <xf numFmtId="0" fontId="0" fillId="3" borderId="36" xfId="0" applyFill="1" applyBorder="1"/>
    <xf numFmtId="0" fontId="7" fillId="5" borderId="0" xfId="0" applyFont="1" applyFill="1"/>
    <xf numFmtId="0" fontId="7" fillId="5" borderId="36" xfId="0" applyFont="1" applyFill="1" applyBorder="1"/>
    <xf numFmtId="0" fontId="7" fillId="4" borderId="0" xfId="0" applyFont="1" applyFill="1"/>
    <xf numFmtId="0" fontId="7" fillId="4" borderId="36" xfId="0" applyFont="1" applyFill="1" applyBorder="1"/>
    <xf numFmtId="0" fontId="26" fillId="0" borderId="36" xfId="0" applyFont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0" fillId="4" borderId="36" xfId="0" applyFill="1" applyBorder="1"/>
    <xf numFmtId="0" fontId="5" fillId="0" borderId="36" xfId="0" applyFont="1" applyBorder="1"/>
    <xf numFmtId="0" fontId="22" fillId="2" borderId="36" xfId="0" applyFont="1" applyFill="1" applyBorder="1"/>
    <xf numFmtId="0" fontId="22" fillId="4" borderId="36" xfId="0" applyFont="1" applyFill="1" applyBorder="1"/>
    <xf numFmtId="0" fontId="21" fillId="0" borderId="36" xfId="0" applyFont="1" applyBorder="1" applyAlignment="1">
      <alignment horizontal="left"/>
    </xf>
    <xf numFmtId="0" fontId="0" fillId="5" borderId="36" xfId="0" applyFill="1" applyBorder="1"/>
    <xf numFmtId="0" fontId="0" fillId="6" borderId="36" xfId="0" applyFill="1" applyBorder="1"/>
    <xf numFmtId="0" fontId="0" fillId="6" borderId="0" xfId="0" applyFill="1"/>
    <xf numFmtId="0" fontId="0" fillId="7" borderId="26" xfId="0" applyFill="1" applyBorder="1"/>
    <xf numFmtId="0" fontId="0" fillId="7" borderId="0" xfId="0" applyFill="1"/>
    <xf numFmtId="0" fontId="7" fillId="7" borderId="0" xfId="0" applyFont="1" applyFill="1"/>
    <xf numFmtId="0" fontId="7" fillId="7" borderId="36" xfId="0" applyFont="1" applyFill="1" applyBorder="1"/>
    <xf numFmtId="0" fontId="7" fillId="7" borderId="30" xfId="0" applyFont="1" applyFill="1" applyBorder="1"/>
    <xf numFmtId="0" fontId="0" fillId="7" borderId="36" xfId="0" applyFill="1" applyBorder="1"/>
    <xf numFmtId="1" fontId="5" fillId="0" borderId="3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" fontId="28" fillId="0" borderId="35" xfId="0" applyNumberFormat="1" applyFont="1" applyBorder="1" applyAlignment="1">
      <alignment horizontal="center" vertical="center"/>
    </xf>
    <xf numFmtId="2" fontId="31" fillId="0" borderId="0" xfId="0" applyNumberFormat="1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22" fillId="4" borderId="12" xfId="0" applyFont="1" applyFill="1" applyBorder="1"/>
    <xf numFmtId="0" fontId="10" fillId="0" borderId="0" xfId="0" applyFont="1"/>
    <xf numFmtId="1" fontId="7" fillId="0" borderId="2" xfId="0" applyNumberFormat="1" applyFont="1" applyBorder="1" applyAlignment="1">
      <alignment vertical="center" wrapText="1"/>
    </xf>
    <xf numFmtId="1" fontId="7" fillId="0" borderId="20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0" fillId="2" borderId="0" xfId="0" applyFill="1" applyBorder="1"/>
    <xf numFmtId="0" fontId="5" fillId="0" borderId="0" xfId="0" applyFont="1" applyBorder="1"/>
    <xf numFmtId="0" fontId="0" fillId="4" borderId="0" xfId="0" applyFill="1" applyBorder="1"/>
    <xf numFmtId="0" fontId="0" fillId="0" borderId="0" xfId="0" applyBorder="1"/>
    <xf numFmtId="0" fontId="0" fillId="0" borderId="44" xfId="0" applyBorder="1"/>
    <xf numFmtId="0" fontId="0" fillId="4" borderId="44" xfId="0" applyFill="1" applyBorder="1"/>
    <xf numFmtId="0" fontId="5" fillId="0" borderId="44" xfId="0" applyFont="1" applyBorder="1"/>
    <xf numFmtId="0" fontId="0" fillId="2" borderId="44" xfId="0" applyFill="1" applyBorder="1"/>
    <xf numFmtId="0" fontId="0" fillId="3" borderId="0" xfId="0" applyFill="1" applyBorder="1"/>
    <xf numFmtId="0" fontId="0" fillId="3" borderId="44" xfId="0" applyFill="1" applyBorder="1"/>
    <xf numFmtId="0" fontId="21" fillId="0" borderId="44" xfId="0" applyFont="1" applyBorder="1" applyAlignment="1">
      <alignment horizontal="left"/>
    </xf>
    <xf numFmtId="0" fontId="5" fillId="4" borderId="0" xfId="0" applyFont="1" applyFill="1" applyBorder="1"/>
    <xf numFmtId="0" fontId="0" fillId="5" borderId="44" xfId="0" applyFill="1" applyBorder="1"/>
    <xf numFmtId="0" fontId="0" fillId="6" borderId="0" xfId="0" applyFill="1" applyBorder="1"/>
    <xf numFmtId="0" fontId="0" fillId="6" borderId="44" xfId="0" applyFill="1" applyBorder="1"/>
    <xf numFmtId="0" fontId="0" fillId="5" borderId="0" xfId="0" applyFill="1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1" fillId="0" borderId="5" xfId="0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16" fontId="31" fillId="0" borderId="5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right" vertical="center"/>
    </xf>
    <xf numFmtId="2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textRotation="90" shrinkToFit="1"/>
    </xf>
    <xf numFmtId="0" fontId="5" fillId="0" borderId="0" xfId="0" applyFont="1" applyAlignment="1">
      <alignment horizontal="center" vertical="center" textRotation="90" shrinkToFit="1"/>
    </xf>
    <xf numFmtId="0" fontId="25" fillId="0" borderId="12" xfId="0" applyFont="1" applyBorder="1" applyAlignment="1">
      <alignment horizontal="center" vertical="center" textRotation="90"/>
    </xf>
    <xf numFmtId="0" fontId="25" fillId="0" borderId="0" xfId="0" applyFont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24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30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30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30" fillId="0" borderId="0" xfId="0" applyFont="1" applyAlignment="1">
      <alignment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9" fillId="0" borderId="42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9" xfId="0" applyFont="1" applyBorder="1" applyAlignment="1">
      <alignment horizontal="center" vertical="center" textRotation="90" wrapText="1"/>
    </xf>
    <xf numFmtId="4" fontId="9" fillId="0" borderId="1" xfId="0" applyNumberFormat="1" applyFont="1" applyBorder="1" applyAlignment="1">
      <alignment horizontal="center" vertical="center" textRotation="90" wrapText="1"/>
    </xf>
    <xf numFmtId="4" fontId="9" fillId="0" borderId="7" xfId="0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32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64</xdr:row>
      <xdr:rowOff>38100</xdr:rowOff>
    </xdr:from>
    <xdr:to>
      <xdr:col>11</xdr:col>
      <xdr:colOff>1098550</xdr:colOff>
      <xdr:row>64</xdr:row>
      <xdr:rowOff>38100</xdr:rowOff>
    </xdr:to>
    <xdr:sp macro="" textlink="">
      <xdr:nvSpPr>
        <xdr:cNvPr id="133267" name="Line 17">
          <a:extLst>
            <a:ext uri="{FF2B5EF4-FFF2-40B4-BE49-F238E27FC236}">
              <a16:creationId xmlns="" xmlns:a16="http://schemas.microsoft.com/office/drawing/2014/main" id="{2F0A0C02-52B6-9C9E-AB38-106DCB6E5D71}"/>
            </a:ext>
          </a:extLst>
        </xdr:cNvPr>
        <xdr:cNvSpPr>
          <a:spLocks noChangeShapeType="1"/>
        </xdr:cNvSpPr>
      </xdr:nvSpPr>
      <xdr:spPr bwMode="auto">
        <a:xfrm flipH="1">
          <a:off x="3670300" y="6477000"/>
          <a:ext cx="8699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260350</xdr:colOff>
      <xdr:row>57</xdr:row>
      <xdr:rowOff>82550</xdr:rowOff>
    </xdr:from>
    <xdr:to>
      <xdr:col>8</xdr:col>
      <xdr:colOff>82550</xdr:colOff>
      <xdr:row>59</xdr:row>
      <xdr:rowOff>63500</xdr:rowOff>
    </xdr:to>
    <xdr:grpSp>
      <xdr:nvGrpSpPr>
        <xdr:cNvPr id="133269" name="Group 21">
          <a:extLst>
            <a:ext uri="{FF2B5EF4-FFF2-40B4-BE49-F238E27FC236}">
              <a16:creationId xmlns="" xmlns:a16="http://schemas.microsoft.com/office/drawing/2014/main" id="{9F45CF45-E412-21C9-03FC-DA6FED689B42}"/>
            </a:ext>
          </a:extLst>
        </xdr:cNvPr>
        <xdr:cNvGrpSpPr>
          <a:grpSpLocks/>
        </xdr:cNvGrpSpPr>
      </xdr:nvGrpSpPr>
      <xdr:grpSpPr bwMode="auto">
        <a:xfrm flipV="1">
          <a:off x="2715895" y="9463913"/>
          <a:ext cx="114046" cy="330708"/>
          <a:chOff x="296" y="389"/>
          <a:chExt cx="12" cy="36"/>
        </a:xfrm>
      </xdr:grpSpPr>
      <xdr:sp macro="" textlink="">
        <xdr:nvSpPr>
          <xdr:cNvPr id="133436" name="Line 22">
            <a:extLst>
              <a:ext uri="{FF2B5EF4-FFF2-40B4-BE49-F238E27FC236}">
                <a16:creationId xmlns="" xmlns:a16="http://schemas.microsoft.com/office/drawing/2014/main" id="{61006B01-6C20-C64D-1022-C5CE6B879668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37" name="Line 23">
            <a:extLst>
              <a:ext uri="{FF2B5EF4-FFF2-40B4-BE49-F238E27FC236}">
                <a16:creationId xmlns="" xmlns:a16="http://schemas.microsoft.com/office/drawing/2014/main" id="{DCE4D57D-0A89-1949-8F54-E3A2DE2BF22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50800</xdr:colOff>
      <xdr:row>92</xdr:row>
      <xdr:rowOff>139700</xdr:rowOff>
    </xdr:from>
    <xdr:to>
      <xdr:col>7</xdr:col>
      <xdr:colOff>260350</xdr:colOff>
      <xdr:row>96</xdr:row>
      <xdr:rowOff>44450</xdr:rowOff>
    </xdr:to>
    <xdr:sp macro="" textlink="">
      <xdr:nvSpPr>
        <xdr:cNvPr id="133270" name="Arc 24">
          <a:extLst>
            <a:ext uri="{FF2B5EF4-FFF2-40B4-BE49-F238E27FC236}">
              <a16:creationId xmlns="" xmlns:a16="http://schemas.microsoft.com/office/drawing/2014/main" id="{BDD9CF49-5D95-7979-88AF-9A55EBA36957}"/>
            </a:ext>
          </a:extLst>
        </xdr:cNvPr>
        <xdr:cNvSpPr>
          <a:spLocks/>
        </xdr:cNvSpPr>
      </xdr:nvSpPr>
      <xdr:spPr bwMode="auto">
        <a:xfrm>
          <a:off x="2152650" y="11061700"/>
          <a:ext cx="508000" cy="539750"/>
        </a:xfrm>
        <a:custGeom>
          <a:avLst/>
          <a:gdLst>
            <a:gd name="T0" fmla="*/ 0 w 20926"/>
            <a:gd name="T1" fmla="*/ 0 h 21600"/>
            <a:gd name="T2" fmla="*/ 2147483646 w 20926"/>
            <a:gd name="T3" fmla="*/ 2147483646 h 21600"/>
            <a:gd name="T4" fmla="*/ 0 w 20926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926" h="21600" fill="none" extrusionOk="0">
              <a:moveTo>
                <a:pt x="0" y="0"/>
              </a:moveTo>
              <a:cubicBezTo>
                <a:pt x="9867" y="0"/>
                <a:pt x="18481" y="6687"/>
                <a:pt x="20926" y="16247"/>
              </a:cubicBezTo>
            </a:path>
            <a:path w="20926" h="21600" stroke="0" extrusionOk="0">
              <a:moveTo>
                <a:pt x="0" y="0"/>
              </a:moveTo>
              <a:cubicBezTo>
                <a:pt x="9867" y="0"/>
                <a:pt x="18481" y="6687"/>
                <a:pt x="20926" y="16247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171450</xdr:colOff>
      <xdr:row>60</xdr:row>
      <xdr:rowOff>152400</xdr:rowOff>
    </xdr:from>
    <xdr:to>
      <xdr:col>11</xdr:col>
      <xdr:colOff>241300</xdr:colOff>
      <xdr:row>64</xdr:row>
      <xdr:rowOff>38100</xdr:rowOff>
    </xdr:to>
    <xdr:sp macro="" textlink="">
      <xdr:nvSpPr>
        <xdr:cNvPr id="133271" name="Arc 26">
          <a:extLst>
            <a:ext uri="{FF2B5EF4-FFF2-40B4-BE49-F238E27FC236}">
              <a16:creationId xmlns="" xmlns:a16="http://schemas.microsoft.com/office/drawing/2014/main" id="{69EA3256-AE9B-40B4-FD5F-6DD47E8BB8B7}"/>
            </a:ext>
          </a:extLst>
        </xdr:cNvPr>
        <xdr:cNvSpPr>
          <a:spLocks/>
        </xdr:cNvSpPr>
      </xdr:nvSpPr>
      <xdr:spPr bwMode="auto">
        <a:xfrm flipH="1" flipV="1">
          <a:off x="3162300" y="5956300"/>
          <a:ext cx="520700" cy="520700"/>
        </a:xfrm>
        <a:custGeom>
          <a:avLst/>
          <a:gdLst>
            <a:gd name="T0" fmla="*/ 0 w 21014"/>
            <a:gd name="T1" fmla="*/ 0 h 21600"/>
            <a:gd name="T2" fmla="*/ 2147483646 w 21014"/>
            <a:gd name="T3" fmla="*/ 2147483646 h 21600"/>
            <a:gd name="T4" fmla="*/ 0 w 2101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014" h="21600" fill="none" extrusionOk="0">
              <a:moveTo>
                <a:pt x="0" y="0"/>
              </a:moveTo>
              <a:cubicBezTo>
                <a:pt x="10004" y="0"/>
                <a:pt x="18700" y="6870"/>
                <a:pt x="21014" y="16603"/>
              </a:cubicBezTo>
            </a:path>
            <a:path w="21014" h="21600" stroke="0" extrusionOk="0">
              <a:moveTo>
                <a:pt x="0" y="0"/>
              </a:moveTo>
              <a:cubicBezTo>
                <a:pt x="10004" y="0"/>
                <a:pt x="18700" y="6870"/>
                <a:pt x="21014" y="1660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40</xdr:row>
      <xdr:rowOff>57150</xdr:rowOff>
    </xdr:from>
    <xdr:to>
      <xdr:col>7</xdr:col>
      <xdr:colOff>209550</xdr:colOff>
      <xdr:row>42</xdr:row>
      <xdr:rowOff>114300</xdr:rowOff>
    </xdr:to>
    <xdr:sp macro="" textlink="">
      <xdr:nvSpPr>
        <xdr:cNvPr id="133272" name="Arc 28">
          <a:extLst>
            <a:ext uri="{FF2B5EF4-FFF2-40B4-BE49-F238E27FC236}">
              <a16:creationId xmlns="" xmlns:a16="http://schemas.microsoft.com/office/drawing/2014/main" id="{F47BC439-38C1-80C1-7B8C-C56A0E80E9A9}"/>
            </a:ext>
          </a:extLst>
        </xdr:cNvPr>
        <xdr:cNvSpPr>
          <a:spLocks/>
        </xdr:cNvSpPr>
      </xdr:nvSpPr>
      <xdr:spPr bwMode="auto">
        <a:xfrm>
          <a:off x="2159000" y="2927350"/>
          <a:ext cx="45085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209550</xdr:colOff>
      <xdr:row>42</xdr:row>
      <xdr:rowOff>114300</xdr:rowOff>
    </xdr:from>
    <xdr:to>
      <xdr:col>7</xdr:col>
      <xdr:colOff>209550</xdr:colOff>
      <xdr:row>47</xdr:row>
      <xdr:rowOff>139700</xdr:rowOff>
    </xdr:to>
    <xdr:cxnSp macro="">
      <xdr:nvCxnSpPr>
        <xdr:cNvPr id="133273" name="AutoShape 29">
          <a:extLst>
            <a:ext uri="{FF2B5EF4-FFF2-40B4-BE49-F238E27FC236}">
              <a16:creationId xmlns="" xmlns:a16="http://schemas.microsoft.com/office/drawing/2014/main" id="{5949D45D-7FD6-4C0A-81C9-72A77DA41ECD}"/>
            </a:ext>
          </a:extLst>
        </xdr:cNvPr>
        <xdr:cNvCxnSpPr>
          <a:cxnSpLocks noChangeShapeType="1"/>
          <a:stCxn id="133272" idx="1"/>
        </xdr:cNvCxnSpPr>
      </xdr:nvCxnSpPr>
      <xdr:spPr bwMode="auto">
        <a:xfrm>
          <a:off x="2609850" y="3340100"/>
          <a:ext cx="0" cy="8191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107950</xdr:colOff>
      <xdr:row>40</xdr:row>
      <xdr:rowOff>57150</xdr:rowOff>
    </xdr:from>
    <xdr:to>
      <xdr:col>6</xdr:col>
      <xdr:colOff>57150</xdr:colOff>
      <xdr:row>40</xdr:row>
      <xdr:rowOff>57150</xdr:rowOff>
    </xdr:to>
    <xdr:cxnSp macro="">
      <xdr:nvCxnSpPr>
        <xdr:cNvPr id="133274" name="AutoShape 30">
          <a:extLst>
            <a:ext uri="{FF2B5EF4-FFF2-40B4-BE49-F238E27FC236}">
              <a16:creationId xmlns="" xmlns:a16="http://schemas.microsoft.com/office/drawing/2014/main" id="{3C0B9B35-7147-090C-43EF-D97E1CCF9DB7}"/>
            </a:ext>
          </a:extLst>
        </xdr:cNvPr>
        <xdr:cNvCxnSpPr>
          <a:cxnSpLocks noChangeShapeType="1"/>
          <a:stCxn id="133272" idx="0"/>
        </xdr:cNvCxnSpPr>
      </xdr:nvCxnSpPr>
      <xdr:spPr bwMode="auto">
        <a:xfrm flipH="1">
          <a:off x="1314450" y="2927350"/>
          <a:ext cx="8445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41</xdr:row>
      <xdr:rowOff>120650</xdr:rowOff>
    </xdr:from>
    <xdr:to>
      <xdr:col>11</xdr:col>
      <xdr:colOff>1295400</xdr:colOff>
      <xdr:row>47</xdr:row>
      <xdr:rowOff>133350</xdr:rowOff>
    </xdr:to>
    <xdr:grpSp>
      <xdr:nvGrpSpPr>
        <xdr:cNvPr id="133275" name="Group 31">
          <a:extLst>
            <a:ext uri="{FF2B5EF4-FFF2-40B4-BE49-F238E27FC236}">
              <a16:creationId xmlns="" xmlns:a16="http://schemas.microsoft.com/office/drawing/2014/main" id="{01B700A1-4DEA-C701-FA38-D524992FF278}"/>
            </a:ext>
          </a:extLst>
        </xdr:cNvPr>
        <xdr:cNvGrpSpPr>
          <a:grpSpLocks/>
        </xdr:cNvGrpSpPr>
      </xdr:nvGrpSpPr>
      <xdr:grpSpPr bwMode="auto">
        <a:xfrm>
          <a:off x="3294888" y="6952361"/>
          <a:ext cx="1552956" cy="990727"/>
          <a:chOff x="313" y="303"/>
          <a:chExt cx="149" cy="107"/>
        </a:xfrm>
      </xdr:grpSpPr>
      <xdr:sp macro="" textlink="">
        <xdr:nvSpPr>
          <xdr:cNvPr id="133433" name="Arc 32">
            <a:extLst>
              <a:ext uri="{FF2B5EF4-FFF2-40B4-BE49-F238E27FC236}">
                <a16:creationId xmlns="" xmlns:a16="http://schemas.microsoft.com/office/drawing/2014/main" id="{F1AD8359-BE45-72F5-36D2-B87D2E763DCB}"/>
              </a:ext>
            </a:extLst>
          </xdr:cNvPr>
          <xdr:cNvSpPr>
            <a:spLocks/>
          </xdr:cNvSpPr>
        </xdr:nvSpPr>
        <xdr:spPr bwMode="auto">
          <a:xfrm flipH="1">
            <a:off x="313" y="303"/>
            <a:ext cx="45" cy="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434" name="AutoShape 33">
            <a:extLst>
              <a:ext uri="{FF2B5EF4-FFF2-40B4-BE49-F238E27FC236}">
                <a16:creationId xmlns="" xmlns:a16="http://schemas.microsoft.com/office/drawing/2014/main" id="{3E008EE4-DDAD-E337-B404-424A89CC4019}"/>
              </a:ext>
            </a:extLst>
          </xdr:cNvPr>
          <xdr:cNvCxnSpPr>
            <a:cxnSpLocks noChangeShapeType="1"/>
          </xdr:cNvCxnSpPr>
        </xdr:nvCxnSpPr>
        <xdr:spPr bwMode="auto">
          <a:xfrm flipH="1">
            <a:off x="313" y="346"/>
            <a:ext cx="0" cy="64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435" name="AutoShape 34">
            <a:extLst>
              <a:ext uri="{FF2B5EF4-FFF2-40B4-BE49-F238E27FC236}">
                <a16:creationId xmlns="" xmlns:a16="http://schemas.microsoft.com/office/drawing/2014/main" id="{F3937854-DA97-19B3-46AC-9292C0B3D340}"/>
              </a:ext>
            </a:extLst>
          </xdr:cNvPr>
          <xdr:cNvCxnSpPr>
            <a:cxnSpLocks noChangeShapeType="1"/>
            <a:stCxn id="133433" idx="0"/>
          </xdr:cNvCxnSpPr>
        </xdr:nvCxnSpPr>
        <xdr:spPr bwMode="auto">
          <a:xfrm>
            <a:off x="359" y="303"/>
            <a:ext cx="103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57150</xdr:colOff>
      <xdr:row>35</xdr:row>
      <xdr:rowOff>57150</xdr:rowOff>
    </xdr:from>
    <xdr:to>
      <xdr:col>7</xdr:col>
      <xdr:colOff>209550</xdr:colOff>
      <xdr:row>37</xdr:row>
      <xdr:rowOff>114300</xdr:rowOff>
    </xdr:to>
    <xdr:sp macro="" textlink="">
      <xdr:nvSpPr>
        <xdr:cNvPr id="133276" name="Arc 35">
          <a:extLst>
            <a:ext uri="{FF2B5EF4-FFF2-40B4-BE49-F238E27FC236}">
              <a16:creationId xmlns="" xmlns:a16="http://schemas.microsoft.com/office/drawing/2014/main" id="{E4AEDDA2-B787-BD57-5368-03C82FB9D11A}"/>
            </a:ext>
          </a:extLst>
        </xdr:cNvPr>
        <xdr:cNvSpPr>
          <a:spLocks/>
        </xdr:cNvSpPr>
      </xdr:nvSpPr>
      <xdr:spPr bwMode="auto">
        <a:xfrm flipV="1">
          <a:off x="2159000" y="2133600"/>
          <a:ext cx="45085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209550</xdr:colOff>
      <xdr:row>31</xdr:row>
      <xdr:rowOff>101600</xdr:rowOff>
    </xdr:from>
    <xdr:to>
      <xdr:col>7</xdr:col>
      <xdr:colOff>209550</xdr:colOff>
      <xdr:row>35</xdr:row>
      <xdr:rowOff>63500</xdr:rowOff>
    </xdr:to>
    <xdr:cxnSp macro="">
      <xdr:nvCxnSpPr>
        <xdr:cNvPr id="133277" name="AutoShape 36">
          <a:extLst>
            <a:ext uri="{FF2B5EF4-FFF2-40B4-BE49-F238E27FC236}">
              <a16:creationId xmlns="" xmlns:a16="http://schemas.microsoft.com/office/drawing/2014/main" id="{834798A3-0E81-5674-0B5B-F54454496822}"/>
            </a:ext>
          </a:extLst>
        </xdr:cNvPr>
        <xdr:cNvCxnSpPr>
          <a:cxnSpLocks noChangeShapeType="1"/>
        </xdr:cNvCxnSpPr>
      </xdr:nvCxnSpPr>
      <xdr:spPr bwMode="auto">
        <a:xfrm flipV="1">
          <a:off x="2609850" y="150495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120650</xdr:colOff>
      <xdr:row>37</xdr:row>
      <xdr:rowOff>114300</xdr:rowOff>
    </xdr:from>
    <xdr:to>
      <xdr:col>6</xdr:col>
      <xdr:colOff>69850</xdr:colOff>
      <xdr:row>37</xdr:row>
      <xdr:rowOff>114300</xdr:rowOff>
    </xdr:to>
    <xdr:cxnSp macro="">
      <xdr:nvCxnSpPr>
        <xdr:cNvPr id="133278" name="AutoShape 37">
          <a:extLst>
            <a:ext uri="{FF2B5EF4-FFF2-40B4-BE49-F238E27FC236}">
              <a16:creationId xmlns="" xmlns:a16="http://schemas.microsoft.com/office/drawing/2014/main" id="{F0F168CC-02D0-5FC2-4550-710353971207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327150" y="2508250"/>
          <a:ext cx="8445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31</xdr:row>
      <xdr:rowOff>114300</xdr:rowOff>
    </xdr:from>
    <xdr:to>
      <xdr:col>11</xdr:col>
      <xdr:colOff>1308100</xdr:colOff>
      <xdr:row>37</xdr:row>
      <xdr:rowOff>114300</xdr:rowOff>
    </xdr:to>
    <xdr:grpSp>
      <xdr:nvGrpSpPr>
        <xdr:cNvPr id="133279" name="Group 38">
          <a:extLst>
            <a:ext uri="{FF2B5EF4-FFF2-40B4-BE49-F238E27FC236}">
              <a16:creationId xmlns="" xmlns:a16="http://schemas.microsoft.com/office/drawing/2014/main" id="{294AEAA2-5733-70BC-7DB5-7EE1A7AD9008}"/>
            </a:ext>
          </a:extLst>
        </xdr:cNvPr>
        <xdr:cNvGrpSpPr>
          <a:grpSpLocks/>
        </xdr:cNvGrpSpPr>
      </xdr:nvGrpSpPr>
      <xdr:grpSpPr bwMode="auto">
        <a:xfrm>
          <a:off x="3294888" y="5340096"/>
          <a:ext cx="1565275" cy="978408"/>
          <a:chOff x="312" y="128"/>
          <a:chExt cx="150" cy="106"/>
        </a:xfrm>
      </xdr:grpSpPr>
      <xdr:sp macro="" textlink="">
        <xdr:nvSpPr>
          <xdr:cNvPr id="133430" name="Arc 39">
            <a:extLst>
              <a:ext uri="{FF2B5EF4-FFF2-40B4-BE49-F238E27FC236}">
                <a16:creationId xmlns="" xmlns:a16="http://schemas.microsoft.com/office/drawing/2014/main" id="{100CB585-9028-A5D2-563A-35B496FAEC72}"/>
              </a:ext>
            </a:extLst>
          </xdr:cNvPr>
          <xdr:cNvSpPr>
            <a:spLocks/>
          </xdr:cNvSpPr>
        </xdr:nvSpPr>
        <xdr:spPr bwMode="auto">
          <a:xfrm flipH="1" flipV="1">
            <a:off x="312" y="194"/>
            <a:ext cx="45" cy="40"/>
          </a:xfrm>
          <a:custGeom>
            <a:avLst/>
            <a:gdLst>
              <a:gd name="T0" fmla="*/ 0 w 21594"/>
              <a:gd name="T1" fmla="*/ 0 h 21600"/>
              <a:gd name="T2" fmla="*/ 0 w 21594"/>
              <a:gd name="T3" fmla="*/ 0 h 21600"/>
              <a:gd name="T4" fmla="*/ 0 w 21594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594" h="21600" fill="none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</a:path>
              <a:path w="21594" h="21600" stroke="0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431" name="AutoShape 40">
            <a:extLst>
              <a:ext uri="{FF2B5EF4-FFF2-40B4-BE49-F238E27FC236}">
                <a16:creationId xmlns="" xmlns:a16="http://schemas.microsoft.com/office/drawing/2014/main" id="{AAF0A4C5-FE0F-A2C3-30D9-5AE62326A252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312" y="128"/>
            <a:ext cx="0" cy="68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432" name="AutoShape 41">
            <a:extLst>
              <a:ext uri="{FF2B5EF4-FFF2-40B4-BE49-F238E27FC236}">
                <a16:creationId xmlns="" xmlns:a16="http://schemas.microsoft.com/office/drawing/2014/main" id="{61AB9A5B-EA46-7255-15A2-24A5E99BCE32}"/>
              </a:ext>
            </a:extLst>
          </xdr:cNvPr>
          <xdr:cNvCxnSpPr>
            <a:cxnSpLocks noChangeShapeType="1"/>
          </xdr:cNvCxnSpPr>
        </xdr:nvCxnSpPr>
        <xdr:spPr bwMode="auto">
          <a:xfrm>
            <a:off x="358" y="234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8</xdr:col>
      <xdr:colOff>19050</xdr:colOff>
      <xdr:row>31</xdr:row>
      <xdr:rowOff>139700</xdr:rowOff>
    </xdr:from>
    <xdr:to>
      <xdr:col>8</xdr:col>
      <xdr:colOff>19050</xdr:colOff>
      <xdr:row>47</xdr:row>
      <xdr:rowOff>63500</xdr:rowOff>
    </xdr:to>
    <xdr:sp macro="" textlink="">
      <xdr:nvSpPr>
        <xdr:cNvPr id="133280" name="Line 44">
          <a:extLst>
            <a:ext uri="{FF2B5EF4-FFF2-40B4-BE49-F238E27FC236}">
              <a16:creationId xmlns="" xmlns:a16="http://schemas.microsoft.com/office/drawing/2014/main" id="{07C47A93-48DF-CEDB-E3F2-A0D8BE869BC8}"/>
            </a:ext>
          </a:extLst>
        </xdr:cNvPr>
        <xdr:cNvSpPr>
          <a:spLocks noChangeShapeType="1"/>
        </xdr:cNvSpPr>
      </xdr:nvSpPr>
      <xdr:spPr bwMode="auto">
        <a:xfrm>
          <a:off x="2717800" y="1543050"/>
          <a:ext cx="0" cy="25400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171450</xdr:colOff>
      <xdr:row>39</xdr:row>
      <xdr:rowOff>63500</xdr:rowOff>
    </xdr:from>
    <xdr:to>
      <xdr:col>4</xdr:col>
      <xdr:colOff>228600</xdr:colOff>
      <xdr:row>40</xdr:row>
      <xdr:rowOff>19050</xdr:rowOff>
    </xdr:to>
    <xdr:grpSp>
      <xdr:nvGrpSpPr>
        <xdr:cNvPr id="133281" name="Group 47">
          <a:extLst>
            <a:ext uri="{FF2B5EF4-FFF2-40B4-BE49-F238E27FC236}">
              <a16:creationId xmlns="" xmlns:a16="http://schemas.microsoft.com/office/drawing/2014/main" id="{9397207B-FCE4-929E-6D9C-58747E208B2F}"/>
            </a:ext>
          </a:extLst>
        </xdr:cNvPr>
        <xdr:cNvGrpSpPr>
          <a:grpSpLocks/>
        </xdr:cNvGrpSpPr>
      </xdr:nvGrpSpPr>
      <xdr:grpSpPr bwMode="auto">
        <a:xfrm rot="5400000">
          <a:off x="1545272" y="6458649"/>
          <a:ext cx="114427" cy="361188"/>
          <a:chOff x="312" y="405"/>
          <a:chExt cx="12" cy="36"/>
        </a:xfrm>
      </xdr:grpSpPr>
      <xdr:sp macro="" textlink="">
        <xdr:nvSpPr>
          <xdr:cNvPr id="133428" name="Line 48">
            <a:extLst>
              <a:ext uri="{FF2B5EF4-FFF2-40B4-BE49-F238E27FC236}">
                <a16:creationId xmlns="" xmlns:a16="http://schemas.microsoft.com/office/drawing/2014/main" id="{1DA63908-2957-7F8C-B767-5EBCA513616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29" name="Line 49">
            <a:extLst>
              <a:ext uri="{FF2B5EF4-FFF2-40B4-BE49-F238E27FC236}">
                <a16:creationId xmlns="" xmlns:a16="http://schemas.microsoft.com/office/drawing/2014/main" id="{72422599-B695-7923-B7F7-D3A95674B28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730250</xdr:colOff>
      <xdr:row>38</xdr:row>
      <xdr:rowOff>38100</xdr:rowOff>
    </xdr:from>
    <xdr:to>
      <xdr:col>11</xdr:col>
      <xdr:colOff>1092200</xdr:colOff>
      <xdr:row>38</xdr:row>
      <xdr:rowOff>152400</xdr:rowOff>
    </xdr:to>
    <xdr:grpSp>
      <xdr:nvGrpSpPr>
        <xdr:cNvPr id="133282" name="Group 50">
          <a:extLst>
            <a:ext uri="{FF2B5EF4-FFF2-40B4-BE49-F238E27FC236}">
              <a16:creationId xmlns="" xmlns:a16="http://schemas.microsoft.com/office/drawing/2014/main" id="{CFC72239-D414-A4FD-4E4D-B1B7990F0966}"/>
            </a:ext>
          </a:extLst>
        </xdr:cNvPr>
        <xdr:cNvGrpSpPr>
          <a:grpSpLocks/>
        </xdr:cNvGrpSpPr>
      </xdr:nvGrpSpPr>
      <xdr:grpSpPr bwMode="auto">
        <a:xfrm rot="-5400000">
          <a:off x="4388231" y="6265926"/>
          <a:ext cx="111252" cy="381000"/>
          <a:chOff x="312" y="405"/>
          <a:chExt cx="12" cy="36"/>
        </a:xfrm>
      </xdr:grpSpPr>
      <xdr:sp macro="" textlink="">
        <xdr:nvSpPr>
          <xdr:cNvPr id="133426" name="Line 51">
            <a:extLst>
              <a:ext uri="{FF2B5EF4-FFF2-40B4-BE49-F238E27FC236}">
                <a16:creationId xmlns="" xmlns:a16="http://schemas.microsoft.com/office/drawing/2014/main" id="{49D4A74C-8E24-F01A-33B0-A5BD8942EAA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27" name="Line 52">
            <a:extLst>
              <a:ext uri="{FF2B5EF4-FFF2-40B4-BE49-F238E27FC236}">
                <a16:creationId xmlns="" xmlns:a16="http://schemas.microsoft.com/office/drawing/2014/main" id="{359B66D2-FE39-D2A8-F26F-F585CB6DD2A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197184</xdr:colOff>
      <xdr:row>31</xdr:row>
      <xdr:rowOff>140369</xdr:rowOff>
    </xdr:from>
    <xdr:to>
      <xdr:col>8</xdr:col>
      <xdr:colOff>207210</xdr:colOff>
      <xdr:row>37</xdr:row>
      <xdr:rowOff>10027</xdr:rowOff>
    </xdr:to>
    <xdr:sp macro="" textlink="">
      <xdr:nvSpPr>
        <xdr:cNvPr id="133287" name="Line 61">
          <a:extLst>
            <a:ext uri="{FF2B5EF4-FFF2-40B4-BE49-F238E27FC236}">
              <a16:creationId xmlns="" xmlns:a16="http://schemas.microsoft.com/office/drawing/2014/main" id="{BF7CCB89-B753-2FF1-5341-92182A2F2ABE}"/>
            </a:ext>
          </a:extLst>
        </xdr:cNvPr>
        <xdr:cNvSpPr>
          <a:spLocks noChangeShapeType="1"/>
        </xdr:cNvSpPr>
      </xdr:nvSpPr>
      <xdr:spPr bwMode="auto">
        <a:xfrm flipH="1" flipV="1">
          <a:off x="2887579" y="1540711"/>
          <a:ext cx="10026" cy="868948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177800</xdr:colOff>
      <xdr:row>38</xdr:row>
      <xdr:rowOff>6350</xdr:rowOff>
    </xdr:from>
    <xdr:to>
      <xdr:col>4</xdr:col>
      <xdr:colOff>241300</xdr:colOff>
      <xdr:row>38</xdr:row>
      <xdr:rowOff>120650</xdr:rowOff>
    </xdr:to>
    <xdr:grpSp>
      <xdr:nvGrpSpPr>
        <xdr:cNvPr id="133288" name="Group 62">
          <a:extLst>
            <a:ext uri="{FF2B5EF4-FFF2-40B4-BE49-F238E27FC236}">
              <a16:creationId xmlns="" xmlns:a16="http://schemas.microsoft.com/office/drawing/2014/main" id="{71F06F30-FD53-8069-54F8-3E4D3230380D}"/>
            </a:ext>
          </a:extLst>
        </xdr:cNvPr>
        <xdr:cNvGrpSpPr>
          <a:grpSpLocks/>
        </xdr:cNvGrpSpPr>
      </xdr:nvGrpSpPr>
      <xdr:grpSpPr bwMode="auto">
        <a:xfrm rot="5400000">
          <a:off x="1556766" y="6242812"/>
          <a:ext cx="111252" cy="366014"/>
          <a:chOff x="312" y="405"/>
          <a:chExt cx="12" cy="36"/>
        </a:xfrm>
      </xdr:grpSpPr>
      <xdr:sp macro="" textlink="">
        <xdr:nvSpPr>
          <xdr:cNvPr id="133424" name="Line 63">
            <a:extLst>
              <a:ext uri="{FF2B5EF4-FFF2-40B4-BE49-F238E27FC236}">
                <a16:creationId xmlns="" xmlns:a16="http://schemas.microsoft.com/office/drawing/2014/main" id="{216CBC86-D3BA-29F9-85C0-F8BD3C8D44BD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25" name="Line 64">
            <a:extLst>
              <a:ext uri="{FF2B5EF4-FFF2-40B4-BE49-F238E27FC236}">
                <a16:creationId xmlns="" xmlns:a16="http://schemas.microsoft.com/office/drawing/2014/main" id="{9F6E4136-EA7C-16F1-C799-ED712E84F1A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730250</xdr:colOff>
      <xdr:row>39</xdr:row>
      <xdr:rowOff>63500</xdr:rowOff>
    </xdr:from>
    <xdr:to>
      <xdr:col>11</xdr:col>
      <xdr:colOff>1085850</xdr:colOff>
      <xdr:row>40</xdr:row>
      <xdr:rowOff>19050</xdr:rowOff>
    </xdr:to>
    <xdr:grpSp>
      <xdr:nvGrpSpPr>
        <xdr:cNvPr id="133289" name="Group 65">
          <a:extLst>
            <a:ext uri="{FF2B5EF4-FFF2-40B4-BE49-F238E27FC236}">
              <a16:creationId xmlns="" xmlns:a16="http://schemas.microsoft.com/office/drawing/2014/main" id="{AF5DCC25-B37E-C6D5-2B1C-85E59ECCEEEA}"/>
            </a:ext>
          </a:extLst>
        </xdr:cNvPr>
        <xdr:cNvGrpSpPr>
          <a:grpSpLocks/>
        </xdr:cNvGrpSpPr>
      </xdr:nvGrpSpPr>
      <xdr:grpSpPr bwMode="auto">
        <a:xfrm rot="-5400000">
          <a:off x="4382897" y="6452489"/>
          <a:ext cx="114427" cy="373507"/>
          <a:chOff x="312" y="405"/>
          <a:chExt cx="12" cy="36"/>
        </a:xfrm>
      </xdr:grpSpPr>
      <xdr:sp macro="" textlink="">
        <xdr:nvSpPr>
          <xdr:cNvPr id="133422" name="Line 66">
            <a:extLst>
              <a:ext uri="{FF2B5EF4-FFF2-40B4-BE49-F238E27FC236}">
                <a16:creationId xmlns="" xmlns:a16="http://schemas.microsoft.com/office/drawing/2014/main" id="{32F336CE-D129-003B-67EA-707A6B7AE21B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23" name="Line 67">
            <a:extLst>
              <a:ext uri="{FF2B5EF4-FFF2-40B4-BE49-F238E27FC236}">
                <a16:creationId xmlns="" xmlns:a16="http://schemas.microsoft.com/office/drawing/2014/main" id="{6D151CD6-C902-FDB4-6A95-5C3F22992B2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158750</xdr:colOff>
      <xdr:row>57</xdr:row>
      <xdr:rowOff>76200</xdr:rowOff>
    </xdr:from>
    <xdr:to>
      <xdr:col>8</xdr:col>
      <xdr:colOff>279400</xdr:colOff>
      <xdr:row>59</xdr:row>
      <xdr:rowOff>57150</xdr:rowOff>
    </xdr:to>
    <xdr:grpSp>
      <xdr:nvGrpSpPr>
        <xdr:cNvPr id="133290" name="Group 70">
          <a:extLst>
            <a:ext uri="{FF2B5EF4-FFF2-40B4-BE49-F238E27FC236}">
              <a16:creationId xmlns="" xmlns:a16="http://schemas.microsoft.com/office/drawing/2014/main" id="{99C58C13-C819-C0D7-0089-8B812A568078}"/>
            </a:ext>
          </a:extLst>
        </xdr:cNvPr>
        <xdr:cNvGrpSpPr>
          <a:grpSpLocks/>
        </xdr:cNvGrpSpPr>
      </xdr:nvGrpSpPr>
      <xdr:grpSpPr bwMode="auto">
        <a:xfrm flipV="1">
          <a:off x="2910713" y="9456420"/>
          <a:ext cx="126746" cy="332232"/>
          <a:chOff x="296" y="389"/>
          <a:chExt cx="12" cy="36"/>
        </a:xfrm>
      </xdr:grpSpPr>
      <xdr:sp macro="" textlink="">
        <xdr:nvSpPr>
          <xdr:cNvPr id="133420" name="Line 71">
            <a:extLst>
              <a:ext uri="{FF2B5EF4-FFF2-40B4-BE49-F238E27FC236}">
                <a16:creationId xmlns="" xmlns:a16="http://schemas.microsoft.com/office/drawing/2014/main" id="{7F32DB12-B412-9B7B-D0D0-7C54208EBE9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21" name="Line 72">
            <a:extLst>
              <a:ext uri="{FF2B5EF4-FFF2-40B4-BE49-F238E27FC236}">
                <a16:creationId xmlns="" xmlns:a16="http://schemas.microsoft.com/office/drawing/2014/main" id="{42FB6E9A-E485-232F-C97A-FBE87077B38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274053</xdr:colOff>
      <xdr:row>49</xdr:row>
      <xdr:rowOff>85725</xdr:rowOff>
    </xdr:from>
    <xdr:to>
      <xdr:col>11</xdr:col>
      <xdr:colOff>327526</xdr:colOff>
      <xdr:row>50</xdr:row>
      <xdr:rowOff>117621</xdr:rowOff>
    </xdr:to>
    <xdr:sp macro="" textlink="">
      <xdr:nvSpPr>
        <xdr:cNvPr id="83019" name="Text Box 75">
          <a:extLst>
            <a:ext uri="{FF2B5EF4-FFF2-40B4-BE49-F238E27FC236}">
              <a16:creationId xmlns="" xmlns:a16="http://schemas.microsoft.com/office/drawing/2014/main" id="{742D59B4-07B2-80DC-F079-F873060C350B}"/>
            </a:ext>
          </a:extLst>
        </xdr:cNvPr>
        <xdr:cNvSpPr txBox="1">
          <a:spLocks noChangeArrowheads="1"/>
        </xdr:cNvSpPr>
      </xdr:nvSpPr>
      <xdr:spPr bwMode="auto">
        <a:xfrm>
          <a:off x="2369553" y="4447172"/>
          <a:ext cx="1390315" cy="19231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6</xdr:col>
      <xdr:colOff>206375</xdr:colOff>
      <xdr:row>28</xdr:row>
      <xdr:rowOff>113631</xdr:rowOff>
    </xdr:from>
    <xdr:to>
      <xdr:col>11</xdr:col>
      <xdr:colOff>157079</xdr:colOff>
      <xdr:row>30</xdr:row>
      <xdr:rowOff>0</xdr:rowOff>
    </xdr:to>
    <xdr:sp macro="" textlink="">
      <xdr:nvSpPr>
        <xdr:cNvPr id="83020" name="Text Box 76">
          <a:extLst>
            <a:ext uri="{FF2B5EF4-FFF2-40B4-BE49-F238E27FC236}">
              <a16:creationId xmlns="" xmlns:a16="http://schemas.microsoft.com/office/drawing/2014/main" id="{CEC4CC36-D8AB-B187-A2AA-89F30AB236EC}"/>
            </a:ext>
          </a:extLst>
        </xdr:cNvPr>
        <xdr:cNvSpPr txBox="1">
          <a:spLocks noChangeArrowheads="1"/>
        </xdr:cNvSpPr>
      </xdr:nvSpPr>
      <xdr:spPr bwMode="auto">
        <a:xfrm>
          <a:off x="2301875" y="962526"/>
          <a:ext cx="1287546" cy="2105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85725</xdr:colOff>
      <xdr:row>34</xdr:row>
      <xdr:rowOff>113632</xdr:rowOff>
    </xdr:from>
    <xdr:to>
      <xdr:col>12</xdr:col>
      <xdr:colOff>298655</xdr:colOff>
      <xdr:row>43</xdr:row>
      <xdr:rowOff>76200</xdr:rowOff>
    </xdr:to>
    <xdr:sp macro="" textlink="">
      <xdr:nvSpPr>
        <xdr:cNvPr id="83024" name="Text Box 80">
          <a:extLst>
            <a:ext uri="{FF2B5EF4-FFF2-40B4-BE49-F238E27FC236}">
              <a16:creationId xmlns="" xmlns:a16="http://schemas.microsoft.com/office/drawing/2014/main" id="{94183C08-2EF6-757E-C690-FABA9BD75E67}"/>
            </a:ext>
          </a:extLst>
        </xdr:cNvPr>
        <xdr:cNvSpPr txBox="1">
          <a:spLocks noChangeArrowheads="1"/>
        </xdr:cNvSpPr>
      </xdr:nvSpPr>
      <xdr:spPr bwMode="auto">
        <a:xfrm>
          <a:off x="4951830" y="2032000"/>
          <a:ext cx="212930" cy="144312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177800</xdr:colOff>
      <xdr:row>34</xdr:row>
      <xdr:rowOff>46790</xdr:rowOff>
    </xdr:from>
    <xdr:to>
      <xdr:col>2</xdr:col>
      <xdr:colOff>92075</xdr:colOff>
      <xdr:row>42</xdr:row>
      <xdr:rowOff>136525</xdr:rowOff>
    </xdr:to>
    <xdr:sp macro="" textlink="">
      <xdr:nvSpPr>
        <xdr:cNvPr id="83026" name="Text Box 82">
          <a:extLst>
            <a:ext uri="{FF2B5EF4-FFF2-40B4-BE49-F238E27FC236}">
              <a16:creationId xmlns="" xmlns:a16="http://schemas.microsoft.com/office/drawing/2014/main" id="{0F1BE896-81DD-77D4-C0D3-208A10BC2B9A}"/>
            </a:ext>
          </a:extLst>
        </xdr:cNvPr>
        <xdr:cNvSpPr txBox="1">
          <a:spLocks noChangeArrowheads="1"/>
        </xdr:cNvSpPr>
      </xdr:nvSpPr>
      <xdr:spPr bwMode="auto">
        <a:xfrm>
          <a:off x="786063" y="1965158"/>
          <a:ext cx="211723" cy="14098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9</xdr:col>
      <xdr:colOff>241300</xdr:colOff>
      <xdr:row>65</xdr:row>
      <xdr:rowOff>63500</xdr:rowOff>
    </xdr:from>
    <xdr:to>
      <xdr:col>11</xdr:col>
      <xdr:colOff>1079500</xdr:colOff>
      <xdr:row>65</xdr:row>
      <xdr:rowOff>63500</xdr:rowOff>
    </xdr:to>
    <xdr:sp macro="" textlink="">
      <xdr:nvSpPr>
        <xdr:cNvPr id="133295" name="Line 105">
          <a:extLst>
            <a:ext uri="{FF2B5EF4-FFF2-40B4-BE49-F238E27FC236}">
              <a16:creationId xmlns="" xmlns:a16="http://schemas.microsoft.com/office/drawing/2014/main" id="{2523979E-BE28-0B17-472B-6E90CE9059F9}"/>
            </a:ext>
          </a:extLst>
        </xdr:cNvPr>
        <xdr:cNvSpPr>
          <a:spLocks noChangeShapeType="1"/>
        </xdr:cNvSpPr>
      </xdr:nvSpPr>
      <xdr:spPr bwMode="auto">
        <a:xfrm flipH="1">
          <a:off x="3232150" y="6661150"/>
          <a:ext cx="12890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127000</xdr:colOff>
      <xdr:row>91</xdr:row>
      <xdr:rowOff>82550</xdr:rowOff>
    </xdr:from>
    <xdr:to>
      <xdr:col>7</xdr:col>
      <xdr:colOff>57150</xdr:colOff>
      <xdr:row>91</xdr:row>
      <xdr:rowOff>82550</xdr:rowOff>
    </xdr:to>
    <xdr:sp macro="" textlink="">
      <xdr:nvSpPr>
        <xdr:cNvPr id="133296" name="Line 106">
          <a:extLst>
            <a:ext uri="{FF2B5EF4-FFF2-40B4-BE49-F238E27FC236}">
              <a16:creationId xmlns="" xmlns:a16="http://schemas.microsoft.com/office/drawing/2014/main" id="{013F16DC-F2A8-E799-AB41-49CCC80A4C69}"/>
            </a:ext>
          </a:extLst>
        </xdr:cNvPr>
        <xdr:cNvSpPr>
          <a:spLocks noChangeShapeType="1"/>
        </xdr:cNvSpPr>
      </xdr:nvSpPr>
      <xdr:spPr bwMode="auto">
        <a:xfrm>
          <a:off x="1333500" y="10845800"/>
          <a:ext cx="11239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50800</xdr:colOff>
      <xdr:row>88</xdr:row>
      <xdr:rowOff>19050</xdr:rowOff>
    </xdr:from>
    <xdr:to>
      <xdr:col>9</xdr:col>
      <xdr:colOff>69850</xdr:colOff>
      <xdr:row>91</xdr:row>
      <xdr:rowOff>82550</xdr:rowOff>
    </xdr:to>
    <xdr:sp macro="" textlink="">
      <xdr:nvSpPr>
        <xdr:cNvPr id="133297" name="Arc 112">
          <a:extLst>
            <a:ext uri="{FF2B5EF4-FFF2-40B4-BE49-F238E27FC236}">
              <a16:creationId xmlns="" xmlns:a16="http://schemas.microsoft.com/office/drawing/2014/main" id="{43CEB1DB-15E1-C13E-89F5-BFFD87FDE69C}"/>
            </a:ext>
          </a:extLst>
        </xdr:cNvPr>
        <xdr:cNvSpPr>
          <a:spLocks/>
        </xdr:cNvSpPr>
      </xdr:nvSpPr>
      <xdr:spPr bwMode="auto">
        <a:xfrm flipV="1">
          <a:off x="2451100" y="10306050"/>
          <a:ext cx="609600" cy="539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65</xdr:row>
      <xdr:rowOff>63500</xdr:rowOff>
    </xdr:from>
    <xdr:to>
      <xdr:col>10</xdr:col>
      <xdr:colOff>19050</xdr:colOff>
      <xdr:row>68</xdr:row>
      <xdr:rowOff>114300</xdr:rowOff>
    </xdr:to>
    <xdr:sp macro="" textlink="">
      <xdr:nvSpPr>
        <xdr:cNvPr id="133298" name="Arc 113">
          <a:extLst>
            <a:ext uri="{FF2B5EF4-FFF2-40B4-BE49-F238E27FC236}">
              <a16:creationId xmlns="" xmlns:a16="http://schemas.microsoft.com/office/drawing/2014/main" id="{90D6CC27-A7BC-CD3F-7D69-C9597D96B806}"/>
            </a:ext>
          </a:extLst>
        </xdr:cNvPr>
        <xdr:cNvSpPr>
          <a:spLocks/>
        </xdr:cNvSpPr>
      </xdr:nvSpPr>
      <xdr:spPr bwMode="auto">
        <a:xfrm flipH="1">
          <a:off x="2736850" y="6661150"/>
          <a:ext cx="533400" cy="5270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228600</xdr:colOff>
      <xdr:row>38</xdr:row>
      <xdr:rowOff>95250</xdr:rowOff>
    </xdr:from>
    <xdr:to>
      <xdr:col>11</xdr:col>
      <xdr:colOff>685800</xdr:colOff>
      <xdr:row>38</xdr:row>
      <xdr:rowOff>95250</xdr:rowOff>
    </xdr:to>
    <xdr:sp macro="" textlink="">
      <xdr:nvSpPr>
        <xdr:cNvPr id="133300" name="Line 139">
          <a:extLst>
            <a:ext uri="{FF2B5EF4-FFF2-40B4-BE49-F238E27FC236}">
              <a16:creationId xmlns="" xmlns:a16="http://schemas.microsoft.com/office/drawing/2014/main" id="{FDDBD837-34B3-7250-3AFA-F1D8E0ACEDDE}"/>
            </a:ext>
          </a:extLst>
        </xdr:cNvPr>
        <xdr:cNvSpPr>
          <a:spLocks noChangeShapeType="1"/>
        </xdr:cNvSpPr>
      </xdr:nvSpPr>
      <xdr:spPr bwMode="auto">
        <a:xfrm>
          <a:off x="3670300" y="2647950"/>
          <a:ext cx="45720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241300</xdr:colOff>
      <xdr:row>35</xdr:row>
      <xdr:rowOff>25400</xdr:rowOff>
    </xdr:from>
    <xdr:to>
      <xdr:col>11</xdr:col>
      <xdr:colOff>215900</xdr:colOff>
      <xdr:row>38</xdr:row>
      <xdr:rowOff>82550</xdr:rowOff>
    </xdr:to>
    <xdr:sp macro="" textlink="">
      <xdr:nvSpPr>
        <xdr:cNvPr id="133301" name="Arc 140">
          <a:extLst>
            <a:ext uri="{FF2B5EF4-FFF2-40B4-BE49-F238E27FC236}">
              <a16:creationId xmlns="" xmlns:a16="http://schemas.microsoft.com/office/drawing/2014/main" id="{903113AE-93B6-2DFC-A354-E65AA3CC65BB}"/>
            </a:ext>
          </a:extLst>
        </xdr:cNvPr>
        <xdr:cNvSpPr>
          <a:spLocks/>
        </xdr:cNvSpPr>
      </xdr:nvSpPr>
      <xdr:spPr bwMode="auto">
        <a:xfrm rot="10800000">
          <a:off x="3232150" y="2101850"/>
          <a:ext cx="425450" cy="533400"/>
        </a:xfrm>
        <a:custGeom>
          <a:avLst/>
          <a:gdLst>
            <a:gd name="T0" fmla="*/ 2147483646 w 17621"/>
            <a:gd name="T1" fmla="*/ 0 h 21278"/>
            <a:gd name="T2" fmla="*/ 2147483646 w 17621"/>
            <a:gd name="T3" fmla="*/ 2147483646 h 21278"/>
            <a:gd name="T4" fmla="*/ 0 w 17621"/>
            <a:gd name="T5" fmla="*/ 2147483646 h 2127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lnTo>
                <a:pt x="3713" y="-1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69850</xdr:colOff>
      <xdr:row>66</xdr:row>
      <xdr:rowOff>0</xdr:rowOff>
    </xdr:from>
    <xdr:to>
      <xdr:col>7</xdr:col>
      <xdr:colOff>215900</xdr:colOff>
      <xdr:row>68</xdr:row>
      <xdr:rowOff>95250</xdr:rowOff>
    </xdr:to>
    <xdr:sp macro="" textlink="">
      <xdr:nvSpPr>
        <xdr:cNvPr id="133304" name="Arc 150">
          <a:extLst>
            <a:ext uri="{FF2B5EF4-FFF2-40B4-BE49-F238E27FC236}">
              <a16:creationId xmlns="" xmlns:a16="http://schemas.microsoft.com/office/drawing/2014/main" id="{A48EE4B3-0FFD-34A5-DC69-542BB7751F70}"/>
            </a:ext>
          </a:extLst>
        </xdr:cNvPr>
        <xdr:cNvSpPr>
          <a:spLocks/>
        </xdr:cNvSpPr>
      </xdr:nvSpPr>
      <xdr:spPr bwMode="auto">
        <a:xfrm>
          <a:off x="2171700" y="675640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215900</xdr:colOff>
      <xdr:row>68</xdr:row>
      <xdr:rowOff>95250</xdr:rowOff>
    </xdr:from>
    <xdr:to>
      <xdr:col>7</xdr:col>
      <xdr:colOff>215900</xdr:colOff>
      <xdr:row>73</xdr:row>
      <xdr:rowOff>120650</xdr:rowOff>
    </xdr:to>
    <xdr:cxnSp macro="">
      <xdr:nvCxnSpPr>
        <xdr:cNvPr id="133305" name="AutoShape 151">
          <a:extLst>
            <a:ext uri="{FF2B5EF4-FFF2-40B4-BE49-F238E27FC236}">
              <a16:creationId xmlns="" xmlns:a16="http://schemas.microsoft.com/office/drawing/2014/main" id="{D065CC65-0D9B-B512-A4AD-09E8870A2188}"/>
            </a:ext>
          </a:extLst>
        </xdr:cNvPr>
        <xdr:cNvCxnSpPr>
          <a:cxnSpLocks noChangeShapeType="1"/>
          <a:stCxn id="133304" idx="1"/>
        </xdr:cNvCxnSpPr>
      </xdr:nvCxnSpPr>
      <xdr:spPr bwMode="auto">
        <a:xfrm>
          <a:off x="2616200" y="7169150"/>
          <a:ext cx="0" cy="8191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120650</xdr:colOff>
      <xdr:row>66</xdr:row>
      <xdr:rowOff>0</xdr:rowOff>
    </xdr:from>
    <xdr:to>
      <xdr:col>6</xdr:col>
      <xdr:colOff>69850</xdr:colOff>
      <xdr:row>66</xdr:row>
      <xdr:rowOff>0</xdr:rowOff>
    </xdr:to>
    <xdr:cxnSp macro="">
      <xdr:nvCxnSpPr>
        <xdr:cNvPr id="133306" name="AutoShape 152">
          <a:extLst>
            <a:ext uri="{FF2B5EF4-FFF2-40B4-BE49-F238E27FC236}">
              <a16:creationId xmlns="" xmlns:a16="http://schemas.microsoft.com/office/drawing/2014/main" id="{D8335BC6-41AD-C1A4-8F53-DD2D2A53FEC6}"/>
            </a:ext>
          </a:extLst>
        </xdr:cNvPr>
        <xdr:cNvCxnSpPr>
          <a:cxnSpLocks noChangeShapeType="1"/>
          <a:stCxn id="133304" idx="0"/>
        </xdr:cNvCxnSpPr>
      </xdr:nvCxnSpPr>
      <xdr:spPr bwMode="auto">
        <a:xfrm flipH="1">
          <a:off x="1327150" y="6756400"/>
          <a:ext cx="8445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12700</xdr:colOff>
      <xdr:row>67</xdr:row>
      <xdr:rowOff>63500</xdr:rowOff>
    </xdr:from>
    <xdr:to>
      <xdr:col>11</xdr:col>
      <xdr:colOff>1308100</xdr:colOff>
      <xdr:row>73</xdr:row>
      <xdr:rowOff>114300</xdr:rowOff>
    </xdr:to>
    <xdr:grpSp>
      <xdr:nvGrpSpPr>
        <xdr:cNvPr id="133307" name="Group 153">
          <a:extLst>
            <a:ext uri="{FF2B5EF4-FFF2-40B4-BE49-F238E27FC236}">
              <a16:creationId xmlns="" xmlns:a16="http://schemas.microsoft.com/office/drawing/2014/main" id="{83CBA822-6F83-DDEC-93E5-005E47EEB065}"/>
            </a:ext>
          </a:extLst>
        </xdr:cNvPr>
        <xdr:cNvGrpSpPr>
          <a:grpSpLocks/>
        </xdr:cNvGrpSpPr>
      </xdr:nvGrpSpPr>
      <xdr:grpSpPr bwMode="auto">
        <a:xfrm>
          <a:off x="3308731" y="11050397"/>
          <a:ext cx="1551432" cy="992251"/>
          <a:chOff x="313" y="303"/>
          <a:chExt cx="149" cy="107"/>
        </a:xfrm>
      </xdr:grpSpPr>
      <xdr:sp macro="" textlink="">
        <xdr:nvSpPr>
          <xdr:cNvPr id="133417" name="Arc 154">
            <a:extLst>
              <a:ext uri="{FF2B5EF4-FFF2-40B4-BE49-F238E27FC236}">
                <a16:creationId xmlns="" xmlns:a16="http://schemas.microsoft.com/office/drawing/2014/main" id="{869FDF97-56C7-FD58-6004-6CB1AA4DBD8F}"/>
              </a:ext>
            </a:extLst>
          </xdr:cNvPr>
          <xdr:cNvSpPr>
            <a:spLocks/>
          </xdr:cNvSpPr>
        </xdr:nvSpPr>
        <xdr:spPr bwMode="auto">
          <a:xfrm flipH="1">
            <a:off x="313" y="303"/>
            <a:ext cx="45" cy="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418" name="AutoShape 155">
            <a:extLst>
              <a:ext uri="{FF2B5EF4-FFF2-40B4-BE49-F238E27FC236}">
                <a16:creationId xmlns="" xmlns:a16="http://schemas.microsoft.com/office/drawing/2014/main" id="{F07AD200-F000-1B03-1CA6-38EEBD3BE254}"/>
              </a:ext>
            </a:extLst>
          </xdr:cNvPr>
          <xdr:cNvCxnSpPr>
            <a:cxnSpLocks noChangeShapeType="1"/>
          </xdr:cNvCxnSpPr>
        </xdr:nvCxnSpPr>
        <xdr:spPr bwMode="auto">
          <a:xfrm flipH="1">
            <a:off x="313" y="346"/>
            <a:ext cx="0" cy="64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419" name="AutoShape 156">
            <a:extLst>
              <a:ext uri="{FF2B5EF4-FFF2-40B4-BE49-F238E27FC236}">
                <a16:creationId xmlns="" xmlns:a16="http://schemas.microsoft.com/office/drawing/2014/main" id="{CEE8BB1C-5290-A6A3-EBB6-BAB7BE7A981F}"/>
              </a:ext>
            </a:extLst>
          </xdr:cNvPr>
          <xdr:cNvCxnSpPr>
            <a:cxnSpLocks noChangeShapeType="1"/>
            <a:stCxn id="133417" idx="0"/>
          </xdr:cNvCxnSpPr>
        </xdr:nvCxnSpPr>
        <xdr:spPr bwMode="auto">
          <a:xfrm>
            <a:off x="359" y="303"/>
            <a:ext cx="103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69850</xdr:colOff>
      <xdr:row>61</xdr:row>
      <xdr:rowOff>0</xdr:rowOff>
    </xdr:from>
    <xdr:to>
      <xdr:col>7</xdr:col>
      <xdr:colOff>215900</xdr:colOff>
      <xdr:row>63</xdr:row>
      <xdr:rowOff>57150</xdr:rowOff>
    </xdr:to>
    <xdr:sp macro="" textlink="">
      <xdr:nvSpPr>
        <xdr:cNvPr id="133308" name="Arc 157">
          <a:extLst>
            <a:ext uri="{FF2B5EF4-FFF2-40B4-BE49-F238E27FC236}">
              <a16:creationId xmlns="" xmlns:a16="http://schemas.microsoft.com/office/drawing/2014/main" id="{BD48A285-F4AD-08F0-84D4-777E8346DA4C}"/>
            </a:ext>
          </a:extLst>
        </xdr:cNvPr>
        <xdr:cNvSpPr>
          <a:spLocks/>
        </xdr:cNvSpPr>
      </xdr:nvSpPr>
      <xdr:spPr bwMode="auto">
        <a:xfrm flipV="1">
          <a:off x="2171700" y="5962650"/>
          <a:ext cx="44450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215900</xdr:colOff>
      <xdr:row>57</xdr:row>
      <xdr:rowOff>44450</xdr:rowOff>
    </xdr:from>
    <xdr:to>
      <xdr:col>7</xdr:col>
      <xdr:colOff>215900</xdr:colOff>
      <xdr:row>61</xdr:row>
      <xdr:rowOff>6350</xdr:rowOff>
    </xdr:to>
    <xdr:cxnSp macro="">
      <xdr:nvCxnSpPr>
        <xdr:cNvPr id="133309" name="AutoShape 158">
          <a:extLst>
            <a:ext uri="{FF2B5EF4-FFF2-40B4-BE49-F238E27FC236}">
              <a16:creationId xmlns="" xmlns:a16="http://schemas.microsoft.com/office/drawing/2014/main" id="{E806648A-A7A9-AC3F-21DE-2E3C3919D35A}"/>
            </a:ext>
          </a:extLst>
        </xdr:cNvPr>
        <xdr:cNvCxnSpPr>
          <a:cxnSpLocks noChangeShapeType="1"/>
        </xdr:cNvCxnSpPr>
      </xdr:nvCxnSpPr>
      <xdr:spPr bwMode="auto">
        <a:xfrm flipV="1">
          <a:off x="2616200" y="533400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127000</xdr:colOff>
      <xdr:row>63</xdr:row>
      <xdr:rowOff>57150</xdr:rowOff>
    </xdr:from>
    <xdr:to>
      <xdr:col>6</xdr:col>
      <xdr:colOff>82550</xdr:colOff>
      <xdr:row>63</xdr:row>
      <xdr:rowOff>57150</xdr:rowOff>
    </xdr:to>
    <xdr:cxnSp macro="">
      <xdr:nvCxnSpPr>
        <xdr:cNvPr id="133310" name="AutoShape 159">
          <a:extLst>
            <a:ext uri="{FF2B5EF4-FFF2-40B4-BE49-F238E27FC236}">
              <a16:creationId xmlns="" xmlns:a16="http://schemas.microsoft.com/office/drawing/2014/main" id="{0F78270D-A3B5-B062-CE83-B83340AC8DF4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333500" y="633730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12700</xdr:colOff>
      <xdr:row>57</xdr:row>
      <xdr:rowOff>57150</xdr:rowOff>
    </xdr:from>
    <xdr:to>
      <xdr:col>11</xdr:col>
      <xdr:colOff>1314450</xdr:colOff>
      <xdr:row>63</xdr:row>
      <xdr:rowOff>57150</xdr:rowOff>
    </xdr:to>
    <xdr:grpSp>
      <xdr:nvGrpSpPr>
        <xdr:cNvPr id="133311" name="Group 160">
          <a:extLst>
            <a:ext uri="{FF2B5EF4-FFF2-40B4-BE49-F238E27FC236}">
              <a16:creationId xmlns="" xmlns:a16="http://schemas.microsoft.com/office/drawing/2014/main" id="{83050E12-107F-B21C-0287-B9770D02C736}"/>
            </a:ext>
          </a:extLst>
        </xdr:cNvPr>
        <xdr:cNvGrpSpPr>
          <a:grpSpLocks/>
        </xdr:cNvGrpSpPr>
      </xdr:nvGrpSpPr>
      <xdr:grpSpPr bwMode="auto">
        <a:xfrm>
          <a:off x="3308731" y="9438132"/>
          <a:ext cx="1558925" cy="978408"/>
          <a:chOff x="312" y="128"/>
          <a:chExt cx="150" cy="106"/>
        </a:xfrm>
      </xdr:grpSpPr>
      <xdr:sp macro="" textlink="">
        <xdr:nvSpPr>
          <xdr:cNvPr id="133414" name="Arc 161">
            <a:extLst>
              <a:ext uri="{FF2B5EF4-FFF2-40B4-BE49-F238E27FC236}">
                <a16:creationId xmlns="" xmlns:a16="http://schemas.microsoft.com/office/drawing/2014/main" id="{73B8324E-BAC0-2EF1-233C-2D308161386E}"/>
              </a:ext>
            </a:extLst>
          </xdr:cNvPr>
          <xdr:cNvSpPr>
            <a:spLocks/>
          </xdr:cNvSpPr>
        </xdr:nvSpPr>
        <xdr:spPr bwMode="auto">
          <a:xfrm flipH="1" flipV="1">
            <a:off x="312" y="194"/>
            <a:ext cx="45" cy="40"/>
          </a:xfrm>
          <a:custGeom>
            <a:avLst/>
            <a:gdLst>
              <a:gd name="T0" fmla="*/ 0 w 21594"/>
              <a:gd name="T1" fmla="*/ 0 h 21600"/>
              <a:gd name="T2" fmla="*/ 0 w 21594"/>
              <a:gd name="T3" fmla="*/ 0 h 21600"/>
              <a:gd name="T4" fmla="*/ 0 w 21594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594" h="21600" fill="none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</a:path>
              <a:path w="21594" h="21600" stroke="0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415" name="AutoShape 162">
            <a:extLst>
              <a:ext uri="{FF2B5EF4-FFF2-40B4-BE49-F238E27FC236}">
                <a16:creationId xmlns="" xmlns:a16="http://schemas.microsoft.com/office/drawing/2014/main" id="{0A756CB6-F402-7E27-D702-6E5CD9D62521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312" y="128"/>
            <a:ext cx="0" cy="68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416" name="AutoShape 163">
            <a:extLst>
              <a:ext uri="{FF2B5EF4-FFF2-40B4-BE49-F238E27FC236}">
                <a16:creationId xmlns="" xmlns:a16="http://schemas.microsoft.com/office/drawing/2014/main" id="{8A49846C-9FD2-8C28-BE79-F800DD307A3C}"/>
              </a:ext>
            </a:extLst>
          </xdr:cNvPr>
          <xdr:cNvCxnSpPr>
            <a:cxnSpLocks noChangeShapeType="1"/>
          </xdr:cNvCxnSpPr>
        </xdr:nvCxnSpPr>
        <xdr:spPr bwMode="auto">
          <a:xfrm>
            <a:off x="358" y="234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3</xdr:col>
      <xdr:colOff>177800</xdr:colOff>
      <xdr:row>65</xdr:row>
      <xdr:rowOff>6350</xdr:rowOff>
    </xdr:from>
    <xdr:to>
      <xdr:col>4</xdr:col>
      <xdr:colOff>241300</xdr:colOff>
      <xdr:row>65</xdr:row>
      <xdr:rowOff>120650</xdr:rowOff>
    </xdr:to>
    <xdr:grpSp>
      <xdr:nvGrpSpPr>
        <xdr:cNvPr id="133312" name="Group 168">
          <a:extLst>
            <a:ext uri="{FF2B5EF4-FFF2-40B4-BE49-F238E27FC236}">
              <a16:creationId xmlns="" xmlns:a16="http://schemas.microsoft.com/office/drawing/2014/main" id="{B811218D-685E-1715-EA98-CA1CE9D14B91}"/>
            </a:ext>
          </a:extLst>
        </xdr:cNvPr>
        <xdr:cNvGrpSpPr>
          <a:grpSpLocks/>
        </xdr:cNvGrpSpPr>
      </xdr:nvGrpSpPr>
      <xdr:grpSpPr bwMode="auto">
        <a:xfrm rot="5400000">
          <a:off x="1556766" y="10554208"/>
          <a:ext cx="111252" cy="366014"/>
          <a:chOff x="312" y="405"/>
          <a:chExt cx="12" cy="36"/>
        </a:xfrm>
      </xdr:grpSpPr>
      <xdr:sp macro="" textlink="">
        <xdr:nvSpPr>
          <xdr:cNvPr id="133412" name="Line 169">
            <a:extLst>
              <a:ext uri="{FF2B5EF4-FFF2-40B4-BE49-F238E27FC236}">
                <a16:creationId xmlns="" xmlns:a16="http://schemas.microsoft.com/office/drawing/2014/main" id="{E0DAA279-5548-FE4B-D494-76582906759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13" name="Line 170">
            <a:extLst>
              <a:ext uri="{FF2B5EF4-FFF2-40B4-BE49-F238E27FC236}">
                <a16:creationId xmlns="" xmlns:a16="http://schemas.microsoft.com/office/drawing/2014/main" id="{AC0D796A-BCC3-3C99-3997-D356772E25B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152400</xdr:colOff>
      <xdr:row>66</xdr:row>
      <xdr:rowOff>120650</xdr:rowOff>
    </xdr:from>
    <xdr:to>
      <xdr:col>11</xdr:col>
      <xdr:colOff>387350</xdr:colOff>
      <xdr:row>70</xdr:row>
      <xdr:rowOff>6350</xdr:rowOff>
    </xdr:to>
    <xdr:sp macro="" textlink="">
      <xdr:nvSpPr>
        <xdr:cNvPr id="133313" name="Arc 175">
          <a:extLst>
            <a:ext uri="{FF2B5EF4-FFF2-40B4-BE49-F238E27FC236}">
              <a16:creationId xmlns="" xmlns:a16="http://schemas.microsoft.com/office/drawing/2014/main" id="{BCB258E8-DA1C-0C8C-90D1-5126AAB95027}"/>
            </a:ext>
          </a:extLst>
        </xdr:cNvPr>
        <xdr:cNvSpPr>
          <a:spLocks/>
        </xdr:cNvSpPr>
      </xdr:nvSpPr>
      <xdr:spPr bwMode="auto">
        <a:xfrm rot="5400000" flipH="1" flipV="1">
          <a:off x="3225800" y="6794500"/>
          <a:ext cx="520700" cy="685800"/>
        </a:xfrm>
        <a:custGeom>
          <a:avLst/>
          <a:gdLst>
            <a:gd name="T0" fmla="*/ 0 w 20000"/>
            <a:gd name="T1" fmla="*/ 0 h 21600"/>
            <a:gd name="T2" fmla="*/ 2147483646 w 20000"/>
            <a:gd name="T3" fmla="*/ 2147483646 h 21600"/>
            <a:gd name="T4" fmla="*/ 0 w 200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000" h="21600" fill="none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</a:path>
            <a:path w="20000" h="21600" stroke="0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152400</xdr:colOff>
      <xdr:row>69</xdr:row>
      <xdr:rowOff>152400</xdr:rowOff>
    </xdr:from>
    <xdr:to>
      <xdr:col>9</xdr:col>
      <xdr:colOff>152400</xdr:colOff>
      <xdr:row>70</xdr:row>
      <xdr:rowOff>152400</xdr:rowOff>
    </xdr:to>
    <xdr:sp macro="" textlink="">
      <xdr:nvSpPr>
        <xdr:cNvPr id="133314" name="Line 179">
          <a:extLst>
            <a:ext uri="{FF2B5EF4-FFF2-40B4-BE49-F238E27FC236}">
              <a16:creationId xmlns="" xmlns:a16="http://schemas.microsoft.com/office/drawing/2014/main" id="{76BDF5BA-1328-FDA2-73B3-E442B9356D01}"/>
            </a:ext>
          </a:extLst>
        </xdr:cNvPr>
        <xdr:cNvSpPr>
          <a:spLocks noChangeShapeType="1"/>
        </xdr:cNvSpPr>
      </xdr:nvSpPr>
      <xdr:spPr bwMode="auto">
        <a:xfrm flipH="1" flipV="1">
          <a:off x="3143250" y="7385050"/>
          <a:ext cx="0" cy="1587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190500</xdr:colOff>
      <xdr:row>63</xdr:row>
      <xdr:rowOff>114300</xdr:rowOff>
    </xdr:from>
    <xdr:to>
      <xdr:col>4</xdr:col>
      <xdr:colOff>247650</xdr:colOff>
      <xdr:row>64</xdr:row>
      <xdr:rowOff>63500</xdr:rowOff>
    </xdr:to>
    <xdr:grpSp>
      <xdr:nvGrpSpPr>
        <xdr:cNvPr id="133315" name="Group 181">
          <a:extLst>
            <a:ext uri="{FF2B5EF4-FFF2-40B4-BE49-F238E27FC236}">
              <a16:creationId xmlns="" xmlns:a16="http://schemas.microsoft.com/office/drawing/2014/main" id="{79BD809E-1707-B4CA-9BEF-E50D5C42AA99}"/>
            </a:ext>
          </a:extLst>
        </xdr:cNvPr>
        <xdr:cNvGrpSpPr>
          <a:grpSpLocks/>
        </xdr:cNvGrpSpPr>
      </xdr:nvGrpSpPr>
      <xdr:grpSpPr bwMode="auto">
        <a:xfrm rot="5400000">
          <a:off x="1569021" y="10345611"/>
          <a:ext cx="106553" cy="361188"/>
          <a:chOff x="312" y="405"/>
          <a:chExt cx="12" cy="36"/>
        </a:xfrm>
      </xdr:grpSpPr>
      <xdr:sp macro="" textlink="">
        <xdr:nvSpPr>
          <xdr:cNvPr id="133410" name="Line 182">
            <a:extLst>
              <a:ext uri="{FF2B5EF4-FFF2-40B4-BE49-F238E27FC236}">
                <a16:creationId xmlns="" xmlns:a16="http://schemas.microsoft.com/office/drawing/2014/main" id="{4569709A-D7E8-D0AB-6CBE-090F38927D7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11" name="Line 183">
            <a:extLst>
              <a:ext uri="{FF2B5EF4-FFF2-40B4-BE49-F238E27FC236}">
                <a16:creationId xmlns="" xmlns:a16="http://schemas.microsoft.com/office/drawing/2014/main" id="{2CE3F7FF-9A9D-D998-E0C4-14397852F80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71</xdr:row>
      <xdr:rowOff>19050</xdr:rowOff>
    </xdr:from>
    <xdr:to>
      <xdr:col>9</xdr:col>
      <xdr:colOff>12700</xdr:colOff>
      <xdr:row>73</xdr:row>
      <xdr:rowOff>38100</xdr:rowOff>
    </xdr:to>
    <xdr:grpSp>
      <xdr:nvGrpSpPr>
        <xdr:cNvPr id="133320" name="Group 200">
          <a:extLst>
            <a:ext uri="{FF2B5EF4-FFF2-40B4-BE49-F238E27FC236}">
              <a16:creationId xmlns="" xmlns:a16="http://schemas.microsoft.com/office/drawing/2014/main" id="{546B4A68-A9D5-C6A9-EC30-E5D9C6425B8B}"/>
            </a:ext>
          </a:extLst>
        </xdr:cNvPr>
        <xdr:cNvGrpSpPr>
          <a:grpSpLocks/>
        </xdr:cNvGrpSpPr>
      </xdr:nvGrpSpPr>
      <xdr:grpSpPr bwMode="auto">
        <a:xfrm>
          <a:off x="2936875" y="11635740"/>
          <a:ext cx="111252" cy="332232"/>
          <a:chOff x="296" y="389"/>
          <a:chExt cx="12" cy="36"/>
        </a:xfrm>
      </xdr:grpSpPr>
      <xdr:sp macro="" textlink="">
        <xdr:nvSpPr>
          <xdr:cNvPr id="133408" name="Line 201">
            <a:extLst>
              <a:ext uri="{FF2B5EF4-FFF2-40B4-BE49-F238E27FC236}">
                <a16:creationId xmlns="" xmlns:a16="http://schemas.microsoft.com/office/drawing/2014/main" id="{4C089B79-F57C-3AB9-3735-4EB458171D4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09" name="Line 202">
            <a:extLst>
              <a:ext uri="{FF2B5EF4-FFF2-40B4-BE49-F238E27FC236}">
                <a16:creationId xmlns="" xmlns:a16="http://schemas.microsoft.com/office/drawing/2014/main" id="{FDEC5474-1D3D-7246-0F51-64D9F51334A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88900</xdr:colOff>
      <xdr:row>71</xdr:row>
      <xdr:rowOff>25400</xdr:rowOff>
    </xdr:from>
    <xdr:to>
      <xdr:col>9</xdr:col>
      <xdr:colOff>209550</xdr:colOff>
      <xdr:row>73</xdr:row>
      <xdr:rowOff>44450</xdr:rowOff>
    </xdr:to>
    <xdr:grpSp>
      <xdr:nvGrpSpPr>
        <xdr:cNvPr id="133321" name="Group 203">
          <a:extLst>
            <a:ext uri="{FF2B5EF4-FFF2-40B4-BE49-F238E27FC236}">
              <a16:creationId xmlns="" xmlns:a16="http://schemas.microsoft.com/office/drawing/2014/main" id="{BBBC7CF0-7868-477A-C191-825034849E18}"/>
            </a:ext>
          </a:extLst>
        </xdr:cNvPr>
        <xdr:cNvGrpSpPr>
          <a:grpSpLocks/>
        </xdr:cNvGrpSpPr>
      </xdr:nvGrpSpPr>
      <xdr:grpSpPr bwMode="auto">
        <a:xfrm>
          <a:off x="3127375" y="11641709"/>
          <a:ext cx="127889" cy="332232"/>
          <a:chOff x="296" y="389"/>
          <a:chExt cx="12" cy="36"/>
        </a:xfrm>
      </xdr:grpSpPr>
      <xdr:sp macro="" textlink="">
        <xdr:nvSpPr>
          <xdr:cNvPr id="133406" name="Line 204">
            <a:extLst>
              <a:ext uri="{FF2B5EF4-FFF2-40B4-BE49-F238E27FC236}">
                <a16:creationId xmlns="" xmlns:a16="http://schemas.microsoft.com/office/drawing/2014/main" id="{7703278C-FD12-51EA-8CB8-0BE85215CBDE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07" name="Line 205">
            <a:extLst>
              <a:ext uri="{FF2B5EF4-FFF2-40B4-BE49-F238E27FC236}">
                <a16:creationId xmlns="" xmlns:a16="http://schemas.microsoft.com/office/drawing/2014/main" id="{BA9C342A-6DE1-02FD-3D40-E852D7FB4AD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85</xdr:row>
      <xdr:rowOff>0</xdr:rowOff>
    </xdr:from>
    <xdr:to>
      <xdr:col>8</xdr:col>
      <xdr:colOff>19050</xdr:colOff>
      <xdr:row>86</xdr:row>
      <xdr:rowOff>139700</xdr:rowOff>
    </xdr:to>
    <xdr:grpSp>
      <xdr:nvGrpSpPr>
        <xdr:cNvPr id="133322" name="Group 256">
          <a:extLst>
            <a:ext uri="{FF2B5EF4-FFF2-40B4-BE49-F238E27FC236}">
              <a16:creationId xmlns="" xmlns:a16="http://schemas.microsoft.com/office/drawing/2014/main" id="{3CE65759-A6BA-E4B8-A1DB-9D20D25E5E32}"/>
            </a:ext>
          </a:extLst>
        </xdr:cNvPr>
        <xdr:cNvGrpSpPr>
          <a:grpSpLocks/>
        </xdr:cNvGrpSpPr>
      </xdr:nvGrpSpPr>
      <xdr:grpSpPr bwMode="auto">
        <a:xfrm flipV="1">
          <a:off x="2650109" y="13815060"/>
          <a:ext cx="112903" cy="329057"/>
          <a:chOff x="296" y="389"/>
          <a:chExt cx="12" cy="36"/>
        </a:xfrm>
      </xdr:grpSpPr>
      <xdr:sp macro="" textlink="">
        <xdr:nvSpPr>
          <xdr:cNvPr id="133404" name="Line 257">
            <a:extLst>
              <a:ext uri="{FF2B5EF4-FFF2-40B4-BE49-F238E27FC236}">
                <a16:creationId xmlns="" xmlns:a16="http://schemas.microsoft.com/office/drawing/2014/main" id="{007BAE54-01C8-785A-9DB7-29872F5F8C5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05" name="Line 258">
            <a:extLst>
              <a:ext uri="{FF2B5EF4-FFF2-40B4-BE49-F238E27FC236}">
                <a16:creationId xmlns="" xmlns:a16="http://schemas.microsoft.com/office/drawing/2014/main" id="{A3BB5794-705B-A1A6-52F7-AF74F403C34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101600</xdr:colOff>
      <xdr:row>84</xdr:row>
      <xdr:rowOff>152400</xdr:rowOff>
    </xdr:from>
    <xdr:to>
      <xdr:col>8</xdr:col>
      <xdr:colOff>222250</xdr:colOff>
      <xdr:row>86</xdr:row>
      <xdr:rowOff>133350</xdr:rowOff>
    </xdr:to>
    <xdr:grpSp>
      <xdr:nvGrpSpPr>
        <xdr:cNvPr id="133323" name="Group 261">
          <a:extLst>
            <a:ext uri="{FF2B5EF4-FFF2-40B4-BE49-F238E27FC236}">
              <a16:creationId xmlns="" xmlns:a16="http://schemas.microsoft.com/office/drawing/2014/main" id="{8A9FAA50-C3AD-7987-0025-DA78172CFD33}"/>
            </a:ext>
          </a:extLst>
        </xdr:cNvPr>
        <xdr:cNvGrpSpPr>
          <a:grpSpLocks/>
        </xdr:cNvGrpSpPr>
      </xdr:nvGrpSpPr>
      <xdr:grpSpPr bwMode="auto">
        <a:xfrm flipV="1">
          <a:off x="2849753" y="13805916"/>
          <a:ext cx="126746" cy="332232"/>
          <a:chOff x="296" y="389"/>
          <a:chExt cx="12" cy="36"/>
        </a:xfrm>
      </xdr:grpSpPr>
      <xdr:sp macro="" textlink="">
        <xdr:nvSpPr>
          <xdr:cNvPr id="133402" name="Line 262">
            <a:extLst>
              <a:ext uri="{FF2B5EF4-FFF2-40B4-BE49-F238E27FC236}">
                <a16:creationId xmlns="" xmlns:a16="http://schemas.microsoft.com/office/drawing/2014/main" id="{F169D42B-B716-6674-361C-7B258C3403E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403" name="Line 263">
            <a:extLst>
              <a:ext uri="{FF2B5EF4-FFF2-40B4-BE49-F238E27FC236}">
                <a16:creationId xmlns="" xmlns:a16="http://schemas.microsoft.com/office/drawing/2014/main" id="{C72AF392-5189-1D17-D419-F9FAA82650FD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12700</xdr:colOff>
      <xdr:row>93</xdr:row>
      <xdr:rowOff>76200</xdr:rowOff>
    </xdr:from>
    <xdr:to>
      <xdr:col>7</xdr:col>
      <xdr:colOff>158750</xdr:colOff>
      <xdr:row>96</xdr:row>
      <xdr:rowOff>6350</xdr:rowOff>
    </xdr:to>
    <xdr:sp macro="" textlink="">
      <xdr:nvSpPr>
        <xdr:cNvPr id="133324" name="Arc 267">
          <a:extLst>
            <a:ext uri="{FF2B5EF4-FFF2-40B4-BE49-F238E27FC236}">
              <a16:creationId xmlns="" xmlns:a16="http://schemas.microsoft.com/office/drawing/2014/main" id="{56E5B240-646C-A998-735B-C1ECA2B9157B}"/>
            </a:ext>
          </a:extLst>
        </xdr:cNvPr>
        <xdr:cNvSpPr>
          <a:spLocks/>
        </xdr:cNvSpPr>
      </xdr:nvSpPr>
      <xdr:spPr bwMode="auto">
        <a:xfrm>
          <a:off x="2114550" y="11156950"/>
          <a:ext cx="444500" cy="4064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158750</xdr:colOff>
      <xdr:row>96</xdr:row>
      <xdr:rowOff>6350</xdr:rowOff>
    </xdr:from>
    <xdr:to>
      <xdr:col>7</xdr:col>
      <xdr:colOff>158750</xdr:colOff>
      <xdr:row>101</xdr:row>
      <xdr:rowOff>38100</xdr:rowOff>
    </xdr:to>
    <xdr:cxnSp macro="">
      <xdr:nvCxnSpPr>
        <xdr:cNvPr id="133325" name="AutoShape 268">
          <a:extLst>
            <a:ext uri="{FF2B5EF4-FFF2-40B4-BE49-F238E27FC236}">
              <a16:creationId xmlns="" xmlns:a16="http://schemas.microsoft.com/office/drawing/2014/main" id="{EB4E53E0-C231-5B69-9392-CA1C9DA92ADB}"/>
            </a:ext>
          </a:extLst>
        </xdr:cNvPr>
        <xdr:cNvCxnSpPr>
          <a:cxnSpLocks noChangeShapeType="1"/>
          <a:stCxn id="133324" idx="1"/>
        </xdr:cNvCxnSpPr>
      </xdr:nvCxnSpPr>
      <xdr:spPr bwMode="auto">
        <a:xfrm>
          <a:off x="2559050" y="11563350"/>
          <a:ext cx="0" cy="8255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57150</xdr:colOff>
      <xdr:row>93</xdr:row>
      <xdr:rowOff>76200</xdr:rowOff>
    </xdr:from>
    <xdr:to>
      <xdr:col>6</xdr:col>
      <xdr:colOff>12700</xdr:colOff>
      <xdr:row>93</xdr:row>
      <xdr:rowOff>76200</xdr:rowOff>
    </xdr:to>
    <xdr:cxnSp macro="">
      <xdr:nvCxnSpPr>
        <xdr:cNvPr id="133326" name="AutoShape 269">
          <a:extLst>
            <a:ext uri="{FF2B5EF4-FFF2-40B4-BE49-F238E27FC236}">
              <a16:creationId xmlns="" xmlns:a16="http://schemas.microsoft.com/office/drawing/2014/main" id="{FC8C613D-1FF3-F986-89B9-774ED95E5524}"/>
            </a:ext>
          </a:extLst>
        </xdr:cNvPr>
        <xdr:cNvCxnSpPr>
          <a:cxnSpLocks noChangeShapeType="1"/>
          <a:stCxn id="133324" idx="0"/>
        </xdr:cNvCxnSpPr>
      </xdr:nvCxnSpPr>
      <xdr:spPr bwMode="auto">
        <a:xfrm flipH="1">
          <a:off x="1263650" y="1115695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209550</xdr:colOff>
      <xdr:row>94</xdr:row>
      <xdr:rowOff>139700</xdr:rowOff>
    </xdr:from>
    <xdr:to>
      <xdr:col>11</xdr:col>
      <xdr:colOff>1244600</xdr:colOff>
      <xdr:row>101</xdr:row>
      <xdr:rowOff>25400</xdr:rowOff>
    </xdr:to>
    <xdr:grpSp>
      <xdr:nvGrpSpPr>
        <xdr:cNvPr id="133327" name="Group 270">
          <a:extLst>
            <a:ext uri="{FF2B5EF4-FFF2-40B4-BE49-F238E27FC236}">
              <a16:creationId xmlns="" xmlns:a16="http://schemas.microsoft.com/office/drawing/2014/main" id="{C69C552D-B18F-013C-CA10-7BEFC5BFB4E3}"/>
            </a:ext>
          </a:extLst>
        </xdr:cNvPr>
        <xdr:cNvGrpSpPr>
          <a:grpSpLocks/>
        </xdr:cNvGrpSpPr>
      </xdr:nvGrpSpPr>
      <xdr:grpSpPr bwMode="auto">
        <a:xfrm>
          <a:off x="3255264" y="15399893"/>
          <a:ext cx="1539113" cy="987552"/>
          <a:chOff x="313" y="303"/>
          <a:chExt cx="149" cy="107"/>
        </a:xfrm>
      </xdr:grpSpPr>
      <xdr:sp macro="" textlink="">
        <xdr:nvSpPr>
          <xdr:cNvPr id="133399" name="Arc 271">
            <a:extLst>
              <a:ext uri="{FF2B5EF4-FFF2-40B4-BE49-F238E27FC236}">
                <a16:creationId xmlns="" xmlns:a16="http://schemas.microsoft.com/office/drawing/2014/main" id="{14C94D0A-9834-DDFC-2090-7BE359F98AF0}"/>
              </a:ext>
            </a:extLst>
          </xdr:cNvPr>
          <xdr:cNvSpPr>
            <a:spLocks/>
          </xdr:cNvSpPr>
        </xdr:nvSpPr>
        <xdr:spPr bwMode="auto">
          <a:xfrm flipH="1">
            <a:off x="313" y="303"/>
            <a:ext cx="45" cy="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400" name="AutoShape 272">
            <a:extLst>
              <a:ext uri="{FF2B5EF4-FFF2-40B4-BE49-F238E27FC236}">
                <a16:creationId xmlns="" xmlns:a16="http://schemas.microsoft.com/office/drawing/2014/main" id="{62AF2D89-4B8C-D253-EFE3-5964579DA0B1}"/>
              </a:ext>
            </a:extLst>
          </xdr:cNvPr>
          <xdr:cNvCxnSpPr>
            <a:cxnSpLocks noChangeShapeType="1"/>
          </xdr:cNvCxnSpPr>
        </xdr:nvCxnSpPr>
        <xdr:spPr bwMode="auto">
          <a:xfrm flipH="1">
            <a:off x="313" y="346"/>
            <a:ext cx="0" cy="64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401" name="AutoShape 273">
            <a:extLst>
              <a:ext uri="{FF2B5EF4-FFF2-40B4-BE49-F238E27FC236}">
                <a16:creationId xmlns="" xmlns:a16="http://schemas.microsoft.com/office/drawing/2014/main" id="{3B4D72C6-B154-A0A4-A9EC-C764A7166B41}"/>
              </a:ext>
            </a:extLst>
          </xdr:cNvPr>
          <xdr:cNvCxnSpPr>
            <a:cxnSpLocks noChangeShapeType="1"/>
            <a:stCxn id="133399" idx="0"/>
          </xdr:cNvCxnSpPr>
        </xdr:nvCxnSpPr>
        <xdr:spPr bwMode="auto">
          <a:xfrm>
            <a:off x="359" y="303"/>
            <a:ext cx="103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12700</xdr:colOff>
      <xdr:row>88</xdr:row>
      <xdr:rowOff>76200</xdr:rowOff>
    </xdr:from>
    <xdr:to>
      <xdr:col>7</xdr:col>
      <xdr:colOff>158750</xdr:colOff>
      <xdr:row>90</xdr:row>
      <xdr:rowOff>133350</xdr:rowOff>
    </xdr:to>
    <xdr:sp macro="" textlink="">
      <xdr:nvSpPr>
        <xdr:cNvPr id="133328" name="Arc 274">
          <a:extLst>
            <a:ext uri="{FF2B5EF4-FFF2-40B4-BE49-F238E27FC236}">
              <a16:creationId xmlns="" xmlns:a16="http://schemas.microsoft.com/office/drawing/2014/main" id="{5B2CA0B3-6DC5-0E81-C0DB-ED7FE6A6E2C0}"/>
            </a:ext>
          </a:extLst>
        </xdr:cNvPr>
        <xdr:cNvSpPr>
          <a:spLocks/>
        </xdr:cNvSpPr>
      </xdr:nvSpPr>
      <xdr:spPr bwMode="auto">
        <a:xfrm flipV="1">
          <a:off x="2114550" y="10363200"/>
          <a:ext cx="44450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158750</xdr:colOff>
      <xdr:row>84</xdr:row>
      <xdr:rowOff>120650</xdr:rowOff>
    </xdr:from>
    <xdr:to>
      <xdr:col>7</xdr:col>
      <xdr:colOff>158750</xdr:colOff>
      <xdr:row>88</xdr:row>
      <xdr:rowOff>82550</xdr:rowOff>
    </xdr:to>
    <xdr:cxnSp macro="">
      <xdr:nvCxnSpPr>
        <xdr:cNvPr id="133329" name="AutoShape 275">
          <a:extLst>
            <a:ext uri="{FF2B5EF4-FFF2-40B4-BE49-F238E27FC236}">
              <a16:creationId xmlns="" xmlns:a16="http://schemas.microsoft.com/office/drawing/2014/main" id="{20830EC2-B547-C844-D54E-A0B4B30DCF19}"/>
            </a:ext>
          </a:extLst>
        </xdr:cNvPr>
        <xdr:cNvCxnSpPr>
          <a:cxnSpLocks noChangeShapeType="1"/>
        </xdr:cNvCxnSpPr>
      </xdr:nvCxnSpPr>
      <xdr:spPr bwMode="auto">
        <a:xfrm flipV="1">
          <a:off x="2559050" y="973455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69850</xdr:colOff>
      <xdr:row>90</xdr:row>
      <xdr:rowOff>133350</xdr:rowOff>
    </xdr:from>
    <xdr:to>
      <xdr:col>6</xdr:col>
      <xdr:colOff>19050</xdr:colOff>
      <xdr:row>90</xdr:row>
      <xdr:rowOff>133350</xdr:rowOff>
    </xdr:to>
    <xdr:cxnSp macro="">
      <xdr:nvCxnSpPr>
        <xdr:cNvPr id="133330" name="AutoShape 276">
          <a:extLst>
            <a:ext uri="{FF2B5EF4-FFF2-40B4-BE49-F238E27FC236}">
              <a16:creationId xmlns="" xmlns:a16="http://schemas.microsoft.com/office/drawing/2014/main" id="{586D1C42-0E36-F7F6-2756-CC2A9CDAFFDE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76350" y="10737850"/>
          <a:ext cx="8445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209550</xdr:colOff>
      <xdr:row>84</xdr:row>
      <xdr:rowOff>133350</xdr:rowOff>
    </xdr:from>
    <xdr:to>
      <xdr:col>11</xdr:col>
      <xdr:colOff>1257300</xdr:colOff>
      <xdr:row>90</xdr:row>
      <xdr:rowOff>133350</xdr:rowOff>
    </xdr:to>
    <xdr:grpSp>
      <xdr:nvGrpSpPr>
        <xdr:cNvPr id="133331" name="Group 277">
          <a:extLst>
            <a:ext uri="{FF2B5EF4-FFF2-40B4-BE49-F238E27FC236}">
              <a16:creationId xmlns="" xmlns:a16="http://schemas.microsoft.com/office/drawing/2014/main" id="{1275D7E3-4C12-05BF-26FA-9E78FBAEA499}"/>
            </a:ext>
          </a:extLst>
        </xdr:cNvPr>
        <xdr:cNvGrpSpPr>
          <a:grpSpLocks/>
        </xdr:cNvGrpSpPr>
      </xdr:nvGrpSpPr>
      <xdr:grpSpPr bwMode="auto">
        <a:xfrm>
          <a:off x="3255264" y="13787628"/>
          <a:ext cx="1551432" cy="978408"/>
          <a:chOff x="312" y="128"/>
          <a:chExt cx="150" cy="106"/>
        </a:xfrm>
      </xdr:grpSpPr>
      <xdr:sp macro="" textlink="">
        <xdr:nvSpPr>
          <xdr:cNvPr id="133396" name="Arc 278">
            <a:extLst>
              <a:ext uri="{FF2B5EF4-FFF2-40B4-BE49-F238E27FC236}">
                <a16:creationId xmlns="" xmlns:a16="http://schemas.microsoft.com/office/drawing/2014/main" id="{EE9C78E6-81E1-21F6-D105-2B36A824C4E9}"/>
              </a:ext>
            </a:extLst>
          </xdr:cNvPr>
          <xdr:cNvSpPr>
            <a:spLocks/>
          </xdr:cNvSpPr>
        </xdr:nvSpPr>
        <xdr:spPr bwMode="auto">
          <a:xfrm flipH="1" flipV="1">
            <a:off x="312" y="194"/>
            <a:ext cx="45" cy="40"/>
          </a:xfrm>
          <a:custGeom>
            <a:avLst/>
            <a:gdLst>
              <a:gd name="T0" fmla="*/ 0 w 21594"/>
              <a:gd name="T1" fmla="*/ 0 h 21600"/>
              <a:gd name="T2" fmla="*/ 0 w 21594"/>
              <a:gd name="T3" fmla="*/ 0 h 21600"/>
              <a:gd name="T4" fmla="*/ 0 w 21594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594" h="21600" fill="none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</a:path>
              <a:path w="21594" h="21600" stroke="0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33397" name="AutoShape 279">
            <a:extLst>
              <a:ext uri="{FF2B5EF4-FFF2-40B4-BE49-F238E27FC236}">
                <a16:creationId xmlns="" xmlns:a16="http://schemas.microsoft.com/office/drawing/2014/main" id="{CAC51FE4-6197-8A4F-5D3E-C139606F39EB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312" y="128"/>
            <a:ext cx="0" cy="68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33398" name="AutoShape 280">
            <a:extLst>
              <a:ext uri="{FF2B5EF4-FFF2-40B4-BE49-F238E27FC236}">
                <a16:creationId xmlns="" xmlns:a16="http://schemas.microsoft.com/office/drawing/2014/main" id="{220209FD-3D46-209C-9076-5CF157E62DC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358" y="234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8</xdr:col>
      <xdr:colOff>120650</xdr:colOff>
      <xdr:row>98</xdr:row>
      <xdr:rowOff>95250</xdr:rowOff>
    </xdr:from>
    <xdr:to>
      <xdr:col>8</xdr:col>
      <xdr:colOff>241300</xdr:colOff>
      <xdr:row>100</xdr:row>
      <xdr:rowOff>114300</xdr:rowOff>
    </xdr:to>
    <xdr:grpSp>
      <xdr:nvGrpSpPr>
        <xdr:cNvPr id="133336" name="Group 298">
          <a:extLst>
            <a:ext uri="{FF2B5EF4-FFF2-40B4-BE49-F238E27FC236}">
              <a16:creationId xmlns="" xmlns:a16="http://schemas.microsoft.com/office/drawing/2014/main" id="{CA8894F2-2518-1A71-8E44-37193CB79047}"/>
            </a:ext>
          </a:extLst>
        </xdr:cNvPr>
        <xdr:cNvGrpSpPr>
          <a:grpSpLocks/>
        </xdr:cNvGrpSpPr>
      </xdr:nvGrpSpPr>
      <xdr:grpSpPr bwMode="auto">
        <a:xfrm>
          <a:off x="2869565" y="15985236"/>
          <a:ext cx="126746" cy="332232"/>
          <a:chOff x="296" y="389"/>
          <a:chExt cx="12" cy="36"/>
        </a:xfrm>
      </xdr:grpSpPr>
      <xdr:sp macro="" textlink="">
        <xdr:nvSpPr>
          <xdr:cNvPr id="133394" name="Line 299">
            <a:extLst>
              <a:ext uri="{FF2B5EF4-FFF2-40B4-BE49-F238E27FC236}">
                <a16:creationId xmlns="" xmlns:a16="http://schemas.microsoft.com/office/drawing/2014/main" id="{BC7BFB1E-8E7E-18F5-5CCC-33822DD0B3E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395" name="Line 300">
            <a:extLst>
              <a:ext uri="{FF2B5EF4-FFF2-40B4-BE49-F238E27FC236}">
                <a16:creationId xmlns="" xmlns:a16="http://schemas.microsoft.com/office/drawing/2014/main" id="{B2965F39-CFD0-7F49-2E67-50AB4BA99C9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31750</xdr:colOff>
      <xdr:row>98</xdr:row>
      <xdr:rowOff>101600</xdr:rowOff>
    </xdr:from>
    <xdr:to>
      <xdr:col>9</xdr:col>
      <xdr:colOff>152400</xdr:colOff>
      <xdr:row>100</xdr:row>
      <xdr:rowOff>120650</xdr:rowOff>
    </xdr:to>
    <xdr:grpSp>
      <xdr:nvGrpSpPr>
        <xdr:cNvPr id="133337" name="Group 301">
          <a:extLst>
            <a:ext uri="{FF2B5EF4-FFF2-40B4-BE49-F238E27FC236}">
              <a16:creationId xmlns="" xmlns:a16="http://schemas.microsoft.com/office/drawing/2014/main" id="{964D1630-E077-49A3-BF9E-56FD2CCE25E3}"/>
            </a:ext>
          </a:extLst>
        </xdr:cNvPr>
        <xdr:cNvGrpSpPr>
          <a:grpSpLocks/>
        </xdr:cNvGrpSpPr>
      </xdr:nvGrpSpPr>
      <xdr:grpSpPr bwMode="auto">
        <a:xfrm>
          <a:off x="3067939" y="15991205"/>
          <a:ext cx="126365" cy="332232"/>
          <a:chOff x="296" y="389"/>
          <a:chExt cx="12" cy="36"/>
        </a:xfrm>
      </xdr:grpSpPr>
      <xdr:sp macro="" textlink="">
        <xdr:nvSpPr>
          <xdr:cNvPr id="133392" name="Line 302">
            <a:extLst>
              <a:ext uri="{FF2B5EF4-FFF2-40B4-BE49-F238E27FC236}">
                <a16:creationId xmlns="" xmlns:a16="http://schemas.microsoft.com/office/drawing/2014/main" id="{6EFCC58C-BBB6-5063-BC87-855E672EB0B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393" name="Line 303">
            <a:extLst>
              <a:ext uri="{FF2B5EF4-FFF2-40B4-BE49-F238E27FC236}">
                <a16:creationId xmlns="" xmlns:a16="http://schemas.microsoft.com/office/drawing/2014/main" id="{20CEF0F8-F27E-5E06-4688-4CBD96729F7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666750</xdr:colOff>
      <xdr:row>91</xdr:row>
      <xdr:rowOff>57150</xdr:rowOff>
    </xdr:from>
    <xdr:to>
      <xdr:col>11</xdr:col>
      <xdr:colOff>1028700</xdr:colOff>
      <xdr:row>92</xdr:row>
      <xdr:rowOff>6350</xdr:rowOff>
    </xdr:to>
    <xdr:grpSp>
      <xdr:nvGrpSpPr>
        <xdr:cNvPr id="133338" name="Group 304">
          <a:extLst>
            <a:ext uri="{FF2B5EF4-FFF2-40B4-BE49-F238E27FC236}">
              <a16:creationId xmlns="" xmlns:a16="http://schemas.microsoft.com/office/drawing/2014/main" id="{FCD4A222-0CFB-7443-FF8A-6808E76AFDF2}"/>
            </a:ext>
          </a:extLst>
        </xdr:cNvPr>
        <xdr:cNvGrpSpPr>
          <a:grpSpLocks/>
        </xdr:cNvGrpSpPr>
      </xdr:nvGrpSpPr>
      <xdr:grpSpPr bwMode="auto">
        <a:xfrm rot="-5400000">
          <a:off x="4322889" y="14711871"/>
          <a:ext cx="108077" cy="381000"/>
          <a:chOff x="312" y="405"/>
          <a:chExt cx="12" cy="36"/>
        </a:xfrm>
      </xdr:grpSpPr>
      <xdr:sp macro="" textlink="">
        <xdr:nvSpPr>
          <xdr:cNvPr id="133390" name="Line 305">
            <a:extLst>
              <a:ext uri="{FF2B5EF4-FFF2-40B4-BE49-F238E27FC236}">
                <a16:creationId xmlns="" xmlns:a16="http://schemas.microsoft.com/office/drawing/2014/main" id="{6325F4FA-12E0-BC71-1DF0-807DBCE23A4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391" name="Line 306">
            <a:extLst>
              <a:ext uri="{FF2B5EF4-FFF2-40B4-BE49-F238E27FC236}">
                <a16:creationId xmlns="" xmlns:a16="http://schemas.microsoft.com/office/drawing/2014/main" id="{02419024-01E0-1562-B1FF-743F6B17E19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666750</xdr:colOff>
      <xdr:row>92</xdr:row>
      <xdr:rowOff>82550</xdr:rowOff>
    </xdr:from>
    <xdr:to>
      <xdr:col>11</xdr:col>
      <xdr:colOff>1028700</xdr:colOff>
      <xdr:row>93</xdr:row>
      <xdr:rowOff>38100</xdr:rowOff>
    </xdr:to>
    <xdr:grpSp>
      <xdr:nvGrpSpPr>
        <xdr:cNvPr id="133339" name="Group 307">
          <a:extLst>
            <a:ext uri="{FF2B5EF4-FFF2-40B4-BE49-F238E27FC236}">
              <a16:creationId xmlns="" xmlns:a16="http://schemas.microsoft.com/office/drawing/2014/main" id="{A0D14075-F085-1990-5B42-2CBF34409763}"/>
            </a:ext>
          </a:extLst>
        </xdr:cNvPr>
        <xdr:cNvGrpSpPr>
          <a:grpSpLocks/>
        </xdr:cNvGrpSpPr>
      </xdr:nvGrpSpPr>
      <xdr:grpSpPr bwMode="auto">
        <a:xfrm rot="-5400000">
          <a:off x="4320476" y="14897037"/>
          <a:ext cx="112903" cy="381000"/>
          <a:chOff x="312" y="405"/>
          <a:chExt cx="12" cy="36"/>
        </a:xfrm>
      </xdr:grpSpPr>
      <xdr:sp macro="" textlink="">
        <xdr:nvSpPr>
          <xdr:cNvPr id="133388" name="Line 308">
            <a:extLst>
              <a:ext uri="{FF2B5EF4-FFF2-40B4-BE49-F238E27FC236}">
                <a16:creationId xmlns="" xmlns:a16="http://schemas.microsoft.com/office/drawing/2014/main" id="{63CB3A35-92E5-2711-9D05-EBC04B8219B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389" name="Line 309">
            <a:extLst>
              <a:ext uri="{FF2B5EF4-FFF2-40B4-BE49-F238E27FC236}">
                <a16:creationId xmlns="" xmlns:a16="http://schemas.microsoft.com/office/drawing/2014/main" id="{4BC1B0F7-BEEA-8A25-FA03-FCC0D1B7048D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260350</xdr:colOff>
      <xdr:row>36</xdr:row>
      <xdr:rowOff>25400</xdr:rowOff>
    </xdr:from>
    <xdr:to>
      <xdr:col>5</xdr:col>
      <xdr:colOff>266700</xdr:colOff>
      <xdr:row>41</xdr:row>
      <xdr:rowOff>95250</xdr:rowOff>
    </xdr:to>
    <xdr:sp macro="" textlink="">
      <xdr:nvSpPr>
        <xdr:cNvPr id="133341" name="Line 306">
          <a:extLst>
            <a:ext uri="{FF2B5EF4-FFF2-40B4-BE49-F238E27FC236}">
              <a16:creationId xmlns="" xmlns:a16="http://schemas.microsoft.com/office/drawing/2014/main" id="{FF5212E4-FB8C-D2C5-88B3-8CA3BC0C0B2D}"/>
            </a:ext>
          </a:extLst>
        </xdr:cNvPr>
        <xdr:cNvSpPr>
          <a:spLocks noChangeShapeType="1"/>
        </xdr:cNvSpPr>
      </xdr:nvSpPr>
      <xdr:spPr bwMode="auto">
        <a:xfrm rot="5400000">
          <a:off x="1635125" y="2689225"/>
          <a:ext cx="863600" cy="635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60</xdr:row>
      <xdr:rowOff>6350</xdr:rowOff>
    </xdr:from>
    <xdr:to>
      <xdr:col>11</xdr:col>
      <xdr:colOff>19050</xdr:colOff>
      <xdr:row>60</xdr:row>
      <xdr:rowOff>6350</xdr:rowOff>
    </xdr:to>
    <xdr:sp macro="" textlink="">
      <xdr:nvSpPr>
        <xdr:cNvPr id="133357" name="Line 306">
          <a:extLst>
            <a:ext uri="{FF2B5EF4-FFF2-40B4-BE49-F238E27FC236}">
              <a16:creationId xmlns="" xmlns:a16="http://schemas.microsoft.com/office/drawing/2014/main" id="{F16F5D17-4092-70F3-5E4B-AEF59364FF8E}"/>
            </a:ext>
          </a:extLst>
        </xdr:cNvPr>
        <xdr:cNvSpPr>
          <a:spLocks noChangeShapeType="1"/>
        </xdr:cNvSpPr>
      </xdr:nvSpPr>
      <xdr:spPr bwMode="auto">
        <a:xfrm rot="5400000" flipV="1">
          <a:off x="2940050" y="5289550"/>
          <a:ext cx="0" cy="104140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260350</xdr:colOff>
      <xdr:row>62</xdr:row>
      <xdr:rowOff>19050</xdr:rowOff>
    </xdr:from>
    <xdr:to>
      <xdr:col>5</xdr:col>
      <xdr:colOff>266700</xdr:colOff>
      <xdr:row>67</xdr:row>
      <xdr:rowOff>38100</xdr:rowOff>
    </xdr:to>
    <xdr:sp macro="" textlink="">
      <xdr:nvSpPr>
        <xdr:cNvPr id="133358" name="Line 306">
          <a:extLst>
            <a:ext uri="{FF2B5EF4-FFF2-40B4-BE49-F238E27FC236}">
              <a16:creationId xmlns="" xmlns:a16="http://schemas.microsoft.com/office/drawing/2014/main" id="{C77D23BD-16D8-662C-DC3A-9A0FEE302DDF}"/>
            </a:ext>
          </a:extLst>
        </xdr:cNvPr>
        <xdr:cNvSpPr>
          <a:spLocks noChangeShapeType="1"/>
        </xdr:cNvSpPr>
      </xdr:nvSpPr>
      <xdr:spPr bwMode="auto">
        <a:xfrm rot="5400000">
          <a:off x="1660525" y="6543675"/>
          <a:ext cx="812800" cy="635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260350</xdr:colOff>
      <xdr:row>97</xdr:row>
      <xdr:rowOff>76200</xdr:rowOff>
    </xdr:from>
    <xdr:to>
      <xdr:col>10</xdr:col>
      <xdr:colOff>139700</xdr:colOff>
      <xdr:row>97</xdr:row>
      <xdr:rowOff>76200</xdr:rowOff>
    </xdr:to>
    <xdr:sp macro="" textlink="">
      <xdr:nvSpPr>
        <xdr:cNvPr id="133359" name="Line 306">
          <a:extLst>
            <a:ext uri="{FF2B5EF4-FFF2-40B4-BE49-F238E27FC236}">
              <a16:creationId xmlns="" xmlns:a16="http://schemas.microsoft.com/office/drawing/2014/main" id="{255B5E42-4D6C-ACDB-9CD1-062C79F2935D}"/>
            </a:ext>
          </a:extLst>
        </xdr:cNvPr>
        <xdr:cNvSpPr>
          <a:spLocks noChangeShapeType="1"/>
        </xdr:cNvSpPr>
      </xdr:nvSpPr>
      <xdr:spPr bwMode="auto">
        <a:xfrm rot="5400000" flipV="1">
          <a:off x="2876550" y="11277600"/>
          <a:ext cx="0" cy="102870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179137</xdr:colOff>
      <xdr:row>30</xdr:row>
      <xdr:rowOff>72190</xdr:rowOff>
    </xdr:from>
    <xdr:to>
      <xdr:col>8</xdr:col>
      <xdr:colOff>110289</xdr:colOff>
      <xdr:row>31</xdr:row>
      <xdr:rowOff>66599</xdr:rowOff>
    </xdr:to>
    <xdr:sp macro="" textlink="">
      <xdr:nvSpPr>
        <xdr:cNvPr id="83009" name="Oval 42">
          <a:extLst>
            <a:ext uri="{FF2B5EF4-FFF2-40B4-BE49-F238E27FC236}">
              <a16:creationId xmlns="" xmlns:a16="http://schemas.microsoft.com/office/drawing/2014/main" id="{C7AD4AEE-57FC-468A-A1A1-F9F538DB5F1E}"/>
            </a:ext>
          </a:extLst>
        </xdr:cNvPr>
        <xdr:cNvSpPr>
          <a:spLocks noChangeArrowheads="1"/>
        </xdr:cNvSpPr>
      </xdr:nvSpPr>
      <xdr:spPr bwMode="auto">
        <a:xfrm>
          <a:off x="2572084" y="1245269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110958</xdr:colOff>
      <xdr:row>30</xdr:row>
      <xdr:rowOff>77537</xdr:rowOff>
    </xdr:from>
    <xdr:to>
      <xdr:col>9</xdr:col>
      <xdr:colOff>48795</xdr:colOff>
      <xdr:row>31</xdr:row>
      <xdr:rowOff>71946</xdr:rowOff>
    </xdr:to>
    <xdr:sp macro="" textlink="">
      <xdr:nvSpPr>
        <xdr:cNvPr id="83011" name="Oval 42">
          <a:extLst>
            <a:ext uri="{FF2B5EF4-FFF2-40B4-BE49-F238E27FC236}">
              <a16:creationId xmlns="" xmlns:a16="http://schemas.microsoft.com/office/drawing/2014/main" id="{B971C216-DB57-4245-8822-8AF162821687}"/>
            </a:ext>
          </a:extLst>
        </xdr:cNvPr>
        <xdr:cNvSpPr>
          <a:spLocks noChangeArrowheads="1"/>
        </xdr:cNvSpPr>
      </xdr:nvSpPr>
      <xdr:spPr bwMode="auto">
        <a:xfrm>
          <a:off x="2801353" y="1250616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1170406</xdr:colOff>
      <xdr:row>37</xdr:row>
      <xdr:rowOff>127668</xdr:rowOff>
    </xdr:from>
    <xdr:to>
      <xdr:col>11</xdr:col>
      <xdr:colOff>1399006</xdr:colOff>
      <xdr:row>39</xdr:row>
      <xdr:rowOff>28498</xdr:rowOff>
    </xdr:to>
    <xdr:sp macro="" textlink="">
      <xdr:nvSpPr>
        <xdr:cNvPr id="83012" name="Oval 42">
          <a:extLst>
            <a:ext uri="{FF2B5EF4-FFF2-40B4-BE49-F238E27FC236}">
              <a16:creationId xmlns="" xmlns:a16="http://schemas.microsoft.com/office/drawing/2014/main" id="{7DC89EFA-DE54-418F-ACBE-E7F07DBDAB54}"/>
            </a:ext>
          </a:extLst>
        </xdr:cNvPr>
        <xdr:cNvSpPr>
          <a:spLocks noChangeArrowheads="1"/>
        </xdr:cNvSpPr>
      </xdr:nvSpPr>
      <xdr:spPr bwMode="auto">
        <a:xfrm>
          <a:off x="4602748" y="2527300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1172411</xdr:colOff>
      <xdr:row>39</xdr:row>
      <xdr:rowOff>39436</xdr:rowOff>
    </xdr:from>
    <xdr:to>
      <xdr:col>11</xdr:col>
      <xdr:colOff>1401011</xdr:colOff>
      <xdr:row>40</xdr:row>
      <xdr:rowOff>100687</xdr:rowOff>
    </xdr:to>
    <xdr:sp macro="" textlink="">
      <xdr:nvSpPr>
        <xdr:cNvPr id="83014" name="Oval 42">
          <a:extLst>
            <a:ext uri="{FF2B5EF4-FFF2-40B4-BE49-F238E27FC236}">
              <a16:creationId xmlns="" xmlns:a16="http://schemas.microsoft.com/office/drawing/2014/main" id="{CFC08440-FE42-42A1-9283-46B1D60BDD91}"/>
            </a:ext>
          </a:extLst>
        </xdr:cNvPr>
        <xdr:cNvSpPr>
          <a:spLocks noChangeArrowheads="1"/>
        </xdr:cNvSpPr>
      </xdr:nvSpPr>
      <xdr:spPr bwMode="auto">
        <a:xfrm>
          <a:off x="4604753" y="2759910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8</xdr:col>
      <xdr:colOff>94247</xdr:colOff>
      <xdr:row>47</xdr:row>
      <xdr:rowOff>137695</xdr:rowOff>
    </xdr:from>
    <xdr:to>
      <xdr:col>9</xdr:col>
      <xdr:colOff>32084</xdr:colOff>
      <xdr:row>49</xdr:row>
      <xdr:rowOff>38525</xdr:rowOff>
    </xdr:to>
    <xdr:sp macro="" textlink="">
      <xdr:nvSpPr>
        <xdr:cNvPr id="83015" name="Oval 42">
          <a:extLst>
            <a:ext uri="{FF2B5EF4-FFF2-40B4-BE49-F238E27FC236}">
              <a16:creationId xmlns="" xmlns:a16="http://schemas.microsoft.com/office/drawing/2014/main" id="{C235B15F-4B38-43B0-ABAB-FBE8FC4CE9DF}"/>
            </a:ext>
          </a:extLst>
        </xdr:cNvPr>
        <xdr:cNvSpPr>
          <a:spLocks noChangeArrowheads="1"/>
        </xdr:cNvSpPr>
      </xdr:nvSpPr>
      <xdr:spPr bwMode="auto">
        <a:xfrm>
          <a:off x="2784642" y="4178300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36095</xdr:colOff>
      <xdr:row>47</xdr:row>
      <xdr:rowOff>136358</xdr:rowOff>
    </xdr:from>
    <xdr:to>
      <xdr:col>10</xdr:col>
      <xdr:colOff>4011</xdr:colOff>
      <xdr:row>49</xdr:row>
      <xdr:rowOff>37188</xdr:rowOff>
    </xdr:to>
    <xdr:sp macro="" textlink="">
      <xdr:nvSpPr>
        <xdr:cNvPr id="83016" name="Oval 42">
          <a:extLst>
            <a:ext uri="{FF2B5EF4-FFF2-40B4-BE49-F238E27FC236}">
              <a16:creationId xmlns="" xmlns:a16="http://schemas.microsoft.com/office/drawing/2014/main" id="{B6CA83DB-0EB2-43AE-B87C-C2806A5E28F8}"/>
            </a:ext>
          </a:extLst>
        </xdr:cNvPr>
        <xdr:cNvSpPr>
          <a:spLocks noChangeArrowheads="1"/>
        </xdr:cNvSpPr>
      </xdr:nvSpPr>
      <xdr:spPr bwMode="auto">
        <a:xfrm>
          <a:off x="3017253" y="4176963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186490</xdr:colOff>
      <xdr:row>37</xdr:row>
      <xdr:rowOff>96252</xdr:rowOff>
    </xdr:from>
    <xdr:to>
      <xdr:col>3</xdr:col>
      <xdr:colOff>117643</xdr:colOff>
      <xdr:row>38</xdr:row>
      <xdr:rowOff>157503</xdr:rowOff>
    </xdr:to>
    <xdr:sp macro="" textlink="">
      <xdr:nvSpPr>
        <xdr:cNvPr id="83017" name="Oval 42">
          <a:extLst>
            <a:ext uri="{FF2B5EF4-FFF2-40B4-BE49-F238E27FC236}">
              <a16:creationId xmlns="" xmlns:a16="http://schemas.microsoft.com/office/drawing/2014/main" id="{B1A87658-E849-4423-B941-99EAB00B3FCD}"/>
            </a:ext>
          </a:extLst>
        </xdr:cNvPr>
        <xdr:cNvSpPr>
          <a:spLocks noChangeArrowheads="1"/>
        </xdr:cNvSpPr>
      </xdr:nvSpPr>
      <xdr:spPr bwMode="auto">
        <a:xfrm>
          <a:off x="1092201" y="2495884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188495</xdr:colOff>
      <xdr:row>39</xdr:row>
      <xdr:rowOff>8020</xdr:rowOff>
    </xdr:from>
    <xdr:to>
      <xdr:col>3</xdr:col>
      <xdr:colOff>119648</xdr:colOff>
      <xdr:row>40</xdr:row>
      <xdr:rowOff>69271</xdr:rowOff>
    </xdr:to>
    <xdr:sp macro="" textlink="">
      <xdr:nvSpPr>
        <xdr:cNvPr id="83018" name="Oval 42">
          <a:extLst>
            <a:ext uri="{FF2B5EF4-FFF2-40B4-BE49-F238E27FC236}">
              <a16:creationId xmlns="" xmlns:a16="http://schemas.microsoft.com/office/drawing/2014/main" id="{F96EF478-F28E-4AA8-A1F8-FECBE3476449}"/>
            </a:ext>
          </a:extLst>
        </xdr:cNvPr>
        <xdr:cNvSpPr>
          <a:spLocks noChangeArrowheads="1"/>
        </xdr:cNvSpPr>
      </xdr:nvSpPr>
      <xdr:spPr bwMode="auto">
        <a:xfrm>
          <a:off x="1094206" y="2728494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74194</xdr:colOff>
      <xdr:row>33</xdr:row>
      <xdr:rowOff>107617</xdr:rowOff>
    </xdr:from>
    <xdr:to>
      <xdr:col>7</xdr:col>
      <xdr:colOff>5347</xdr:colOff>
      <xdr:row>35</xdr:row>
      <xdr:rowOff>8447</xdr:rowOff>
    </xdr:to>
    <xdr:sp macro="" textlink="">
      <xdr:nvSpPr>
        <xdr:cNvPr id="83021" name="Oval 42">
          <a:extLst>
            <a:ext uri="{FF2B5EF4-FFF2-40B4-BE49-F238E27FC236}">
              <a16:creationId xmlns="" xmlns:a16="http://schemas.microsoft.com/office/drawing/2014/main" id="{5093CA71-170A-493B-8CD9-A88B29BF1A72}"/>
            </a:ext>
          </a:extLst>
        </xdr:cNvPr>
        <xdr:cNvSpPr>
          <a:spLocks noChangeArrowheads="1"/>
        </xdr:cNvSpPr>
      </xdr:nvSpPr>
      <xdr:spPr bwMode="auto">
        <a:xfrm>
          <a:off x="2169694" y="1865564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80211</xdr:colOff>
      <xdr:row>43</xdr:row>
      <xdr:rowOff>123658</xdr:rowOff>
    </xdr:from>
    <xdr:to>
      <xdr:col>11</xdr:col>
      <xdr:colOff>377867</xdr:colOff>
      <xdr:row>45</xdr:row>
      <xdr:rowOff>12366</xdr:rowOff>
    </xdr:to>
    <xdr:sp macro="" textlink="" fLocksText="0">
      <xdr:nvSpPr>
        <xdr:cNvPr id="83025" name="Oval 819">
          <a:extLst>
            <a:ext uri="{FF2B5EF4-FFF2-40B4-BE49-F238E27FC236}">
              <a16:creationId xmlns="" xmlns:a16="http://schemas.microsoft.com/office/drawing/2014/main" id="{5055BFC3-D102-4ACC-81BE-30ABD0B9F2C8}"/>
            </a:ext>
          </a:extLst>
        </xdr:cNvPr>
        <xdr:cNvSpPr>
          <a:spLocks noChangeArrowheads="1"/>
        </xdr:cNvSpPr>
      </xdr:nvSpPr>
      <xdr:spPr bwMode="auto">
        <a:xfrm>
          <a:off x="3512553" y="3522579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95584</xdr:colOff>
      <xdr:row>41</xdr:row>
      <xdr:rowOff>142374</xdr:rowOff>
    </xdr:from>
    <xdr:to>
      <xdr:col>6</xdr:col>
      <xdr:colOff>95793</xdr:colOff>
      <xdr:row>42</xdr:row>
      <xdr:rowOff>154740</xdr:rowOff>
    </xdr:to>
    <xdr:sp macro="" textlink="" fLocksText="0">
      <xdr:nvSpPr>
        <xdr:cNvPr id="83027" name="Oval 819">
          <a:extLst>
            <a:ext uri="{FF2B5EF4-FFF2-40B4-BE49-F238E27FC236}">
              <a16:creationId xmlns="" xmlns:a16="http://schemas.microsoft.com/office/drawing/2014/main" id="{F2E661AF-CB36-4E94-BA83-1AD3E38F5035}"/>
            </a:ext>
          </a:extLst>
        </xdr:cNvPr>
        <xdr:cNvSpPr>
          <a:spLocks noChangeArrowheads="1"/>
        </xdr:cNvSpPr>
      </xdr:nvSpPr>
      <xdr:spPr bwMode="auto">
        <a:xfrm>
          <a:off x="1893637" y="3183690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782721</xdr:colOff>
      <xdr:row>35</xdr:row>
      <xdr:rowOff>144380</xdr:rowOff>
    </xdr:from>
    <xdr:to>
      <xdr:col>11</xdr:col>
      <xdr:colOff>1080377</xdr:colOff>
      <xdr:row>37</xdr:row>
      <xdr:rowOff>33087</xdr:rowOff>
    </xdr:to>
    <xdr:sp macro="" textlink="" fLocksText="0">
      <xdr:nvSpPr>
        <xdr:cNvPr id="83028" name="Oval 819">
          <a:extLst>
            <a:ext uri="{FF2B5EF4-FFF2-40B4-BE49-F238E27FC236}">
              <a16:creationId xmlns="" xmlns:a16="http://schemas.microsoft.com/office/drawing/2014/main" id="{EBBE1A39-02A5-494F-A18C-6D848FDDD301}"/>
            </a:ext>
          </a:extLst>
        </xdr:cNvPr>
        <xdr:cNvSpPr>
          <a:spLocks noChangeArrowheads="1"/>
        </xdr:cNvSpPr>
      </xdr:nvSpPr>
      <xdr:spPr bwMode="auto">
        <a:xfrm>
          <a:off x="4215063" y="2223169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10</xdr:col>
      <xdr:colOff>106279</xdr:colOff>
      <xdr:row>46</xdr:row>
      <xdr:rowOff>76201</xdr:rowOff>
    </xdr:from>
    <xdr:to>
      <xdr:col>11</xdr:col>
      <xdr:colOff>213435</xdr:colOff>
      <xdr:row>47</xdr:row>
      <xdr:rowOff>125330</xdr:rowOff>
    </xdr:to>
    <xdr:sp macro="" textlink="" fLocksText="0">
      <xdr:nvSpPr>
        <xdr:cNvPr id="83029" name="Oval 819">
          <a:extLst>
            <a:ext uri="{FF2B5EF4-FFF2-40B4-BE49-F238E27FC236}">
              <a16:creationId xmlns="" xmlns:a16="http://schemas.microsoft.com/office/drawing/2014/main" id="{3D7A7A25-FD52-4208-8C9B-58427A28D335}"/>
            </a:ext>
          </a:extLst>
        </xdr:cNvPr>
        <xdr:cNvSpPr>
          <a:spLocks noChangeArrowheads="1"/>
        </xdr:cNvSpPr>
      </xdr:nvSpPr>
      <xdr:spPr bwMode="auto">
        <a:xfrm>
          <a:off x="3348121" y="3956385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3</xdr:col>
      <xdr:colOff>151731</xdr:colOff>
      <xdr:row>40</xdr:row>
      <xdr:rowOff>155074</xdr:rowOff>
    </xdr:from>
    <xdr:to>
      <xdr:col>4</xdr:col>
      <xdr:colOff>151940</xdr:colOff>
      <xdr:row>42</xdr:row>
      <xdr:rowOff>7019</xdr:rowOff>
    </xdr:to>
    <xdr:sp macro="" textlink="" fLocksText="0">
      <xdr:nvSpPr>
        <xdr:cNvPr id="83030" name="Oval 819">
          <a:extLst>
            <a:ext uri="{FF2B5EF4-FFF2-40B4-BE49-F238E27FC236}">
              <a16:creationId xmlns="" xmlns:a16="http://schemas.microsoft.com/office/drawing/2014/main" id="{4EEA443B-5ED5-4CF8-AF1C-E54126ED4D9B}"/>
            </a:ext>
          </a:extLst>
        </xdr:cNvPr>
        <xdr:cNvSpPr>
          <a:spLocks noChangeArrowheads="1"/>
        </xdr:cNvSpPr>
      </xdr:nvSpPr>
      <xdr:spPr bwMode="auto">
        <a:xfrm>
          <a:off x="1354889" y="3035969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8</xdr:col>
      <xdr:colOff>167105</xdr:colOff>
      <xdr:row>45</xdr:row>
      <xdr:rowOff>20052</xdr:rowOff>
    </xdr:from>
    <xdr:to>
      <xdr:col>8</xdr:col>
      <xdr:colOff>286418</xdr:colOff>
      <xdr:row>47</xdr:row>
      <xdr:rowOff>39102</xdr:rowOff>
    </xdr:to>
    <xdr:grpSp>
      <xdr:nvGrpSpPr>
        <xdr:cNvPr id="83032" name="Group 200">
          <a:extLst>
            <a:ext uri="{FF2B5EF4-FFF2-40B4-BE49-F238E27FC236}">
              <a16:creationId xmlns="" xmlns:a16="http://schemas.microsoft.com/office/drawing/2014/main" id="{651A7717-F0CD-453D-90A1-1160E3E92BBE}"/>
            </a:ext>
          </a:extLst>
        </xdr:cNvPr>
        <xdr:cNvGrpSpPr>
          <a:grpSpLocks/>
        </xdr:cNvGrpSpPr>
      </xdr:nvGrpSpPr>
      <xdr:grpSpPr bwMode="auto">
        <a:xfrm>
          <a:off x="2918687" y="7518894"/>
          <a:ext cx="116265" cy="332232"/>
          <a:chOff x="296" y="389"/>
          <a:chExt cx="12" cy="36"/>
        </a:xfrm>
      </xdr:grpSpPr>
      <xdr:sp macro="" textlink="">
        <xdr:nvSpPr>
          <xdr:cNvPr id="83033" name="Line 201">
            <a:extLst>
              <a:ext uri="{FF2B5EF4-FFF2-40B4-BE49-F238E27FC236}">
                <a16:creationId xmlns="" xmlns:a16="http://schemas.microsoft.com/office/drawing/2014/main" id="{F49EA21D-19FE-D9EA-DECB-AE6675B6251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3034" name="Line 202">
            <a:extLst>
              <a:ext uri="{FF2B5EF4-FFF2-40B4-BE49-F238E27FC236}">
                <a16:creationId xmlns="" xmlns:a16="http://schemas.microsoft.com/office/drawing/2014/main" id="{E1D19046-BF78-F798-CE10-062D060487E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78540</xdr:colOff>
      <xdr:row>45</xdr:row>
      <xdr:rowOff>16376</xdr:rowOff>
    </xdr:from>
    <xdr:to>
      <xdr:col>9</xdr:col>
      <xdr:colOff>199190</xdr:colOff>
      <xdr:row>47</xdr:row>
      <xdr:rowOff>35426</xdr:rowOff>
    </xdr:to>
    <xdr:grpSp>
      <xdr:nvGrpSpPr>
        <xdr:cNvPr id="83035" name="Group 203">
          <a:extLst>
            <a:ext uri="{FF2B5EF4-FFF2-40B4-BE49-F238E27FC236}">
              <a16:creationId xmlns="" xmlns:a16="http://schemas.microsoft.com/office/drawing/2014/main" id="{A4DABB93-5323-4ABC-A99C-0410915F2486}"/>
            </a:ext>
          </a:extLst>
        </xdr:cNvPr>
        <xdr:cNvGrpSpPr>
          <a:grpSpLocks/>
        </xdr:cNvGrpSpPr>
      </xdr:nvGrpSpPr>
      <xdr:grpSpPr bwMode="auto">
        <a:xfrm>
          <a:off x="3117396" y="7515218"/>
          <a:ext cx="126365" cy="332232"/>
          <a:chOff x="296" y="389"/>
          <a:chExt cx="12" cy="36"/>
        </a:xfrm>
      </xdr:grpSpPr>
      <xdr:sp macro="" textlink="">
        <xdr:nvSpPr>
          <xdr:cNvPr id="83036" name="Line 204">
            <a:extLst>
              <a:ext uri="{FF2B5EF4-FFF2-40B4-BE49-F238E27FC236}">
                <a16:creationId xmlns="" xmlns:a16="http://schemas.microsoft.com/office/drawing/2014/main" id="{7228D243-4769-13CD-0D2F-3EAED7087A6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3037" name="Line 205">
            <a:extLst>
              <a:ext uri="{FF2B5EF4-FFF2-40B4-BE49-F238E27FC236}">
                <a16:creationId xmlns="" xmlns:a16="http://schemas.microsoft.com/office/drawing/2014/main" id="{47AE0D18-684D-C9E2-F2BA-919ED320C7A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207211</xdr:colOff>
      <xdr:row>33</xdr:row>
      <xdr:rowOff>43449</xdr:rowOff>
    </xdr:from>
    <xdr:to>
      <xdr:col>11</xdr:col>
      <xdr:colOff>584869</xdr:colOff>
      <xdr:row>40</xdr:row>
      <xdr:rowOff>130343</xdr:rowOff>
    </xdr:to>
    <xdr:sp macro="" textlink="">
      <xdr:nvSpPr>
        <xdr:cNvPr id="83039" name="Łuk 83038">
          <a:extLst>
            <a:ext uri="{FF2B5EF4-FFF2-40B4-BE49-F238E27FC236}">
              <a16:creationId xmlns="" xmlns:a16="http://schemas.microsoft.com/office/drawing/2014/main" id="{80749C4D-2B69-D7CF-D105-6671E884ACD6}"/>
            </a:ext>
          </a:extLst>
        </xdr:cNvPr>
        <xdr:cNvSpPr/>
      </xdr:nvSpPr>
      <xdr:spPr bwMode="auto">
        <a:xfrm rot="5400000" flipV="1">
          <a:off x="2852488" y="1846514"/>
          <a:ext cx="1209842" cy="1119605"/>
        </a:xfrm>
        <a:prstGeom prst="arc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283410</xdr:colOff>
      <xdr:row>34</xdr:row>
      <xdr:rowOff>149727</xdr:rowOff>
    </xdr:from>
    <xdr:to>
      <xdr:col>11</xdr:col>
      <xdr:colOff>581066</xdr:colOff>
      <xdr:row>36</xdr:row>
      <xdr:rowOff>38434</xdr:rowOff>
    </xdr:to>
    <xdr:sp macro="" textlink="" fLocksText="0">
      <xdr:nvSpPr>
        <xdr:cNvPr id="83040" name="Oval 819">
          <a:extLst>
            <a:ext uri="{FF2B5EF4-FFF2-40B4-BE49-F238E27FC236}">
              <a16:creationId xmlns="" xmlns:a16="http://schemas.microsoft.com/office/drawing/2014/main" id="{353B7ABD-75BE-452F-A9E0-520B8E13A0FA}"/>
            </a:ext>
          </a:extLst>
        </xdr:cNvPr>
        <xdr:cNvSpPr>
          <a:spLocks noChangeArrowheads="1"/>
        </xdr:cNvSpPr>
      </xdr:nvSpPr>
      <xdr:spPr bwMode="auto">
        <a:xfrm>
          <a:off x="3715752" y="2068095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6</xdr:col>
      <xdr:colOff>281868</xdr:colOff>
      <xdr:row>75</xdr:row>
      <xdr:rowOff>63926</xdr:rowOff>
    </xdr:from>
    <xdr:to>
      <xdr:col>11</xdr:col>
      <xdr:colOff>335341</xdr:colOff>
      <xdr:row>76</xdr:row>
      <xdr:rowOff>95821</xdr:rowOff>
    </xdr:to>
    <xdr:sp macro="" textlink="">
      <xdr:nvSpPr>
        <xdr:cNvPr id="179" name="Text Box 75">
          <a:extLst>
            <a:ext uri="{FF2B5EF4-FFF2-40B4-BE49-F238E27FC236}">
              <a16:creationId xmlns="" xmlns:a16="http://schemas.microsoft.com/office/drawing/2014/main" id="{68609892-A3E1-455D-9696-525BC185C803}"/>
            </a:ext>
          </a:extLst>
        </xdr:cNvPr>
        <xdr:cNvSpPr txBox="1">
          <a:spLocks noChangeArrowheads="1"/>
        </xdr:cNvSpPr>
      </xdr:nvSpPr>
      <xdr:spPr bwMode="auto">
        <a:xfrm>
          <a:off x="2386160" y="12504064"/>
          <a:ext cx="1395766" cy="19015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6</xdr:col>
      <xdr:colOff>214190</xdr:colOff>
      <xdr:row>53</xdr:row>
      <xdr:rowOff>132862</xdr:rowOff>
    </xdr:from>
    <xdr:to>
      <xdr:col>11</xdr:col>
      <xdr:colOff>164894</xdr:colOff>
      <xdr:row>55</xdr:row>
      <xdr:rowOff>27046</xdr:rowOff>
    </xdr:to>
    <xdr:sp macro="" textlink="">
      <xdr:nvSpPr>
        <xdr:cNvPr id="180" name="Text Box 76">
          <a:extLst>
            <a:ext uri="{FF2B5EF4-FFF2-40B4-BE49-F238E27FC236}">
              <a16:creationId xmlns="" xmlns:a16="http://schemas.microsoft.com/office/drawing/2014/main" id="{7FFC459C-C752-4298-929C-A29B3BA95487}"/>
            </a:ext>
          </a:extLst>
        </xdr:cNvPr>
        <xdr:cNvSpPr txBox="1">
          <a:spLocks noChangeArrowheads="1"/>
        </xdr:cNvSpPr>
      </xdr:nvSpPr>
      <xdr:spPr bwMode="auto">
        <a:xfrm>
          <a:off x="2318482" y="9052170"/>
          <a:ext cx="1292997" cy="2107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93540</xdr:colOff>
      <xdr:row>60</xdr:row>
      <xdr:rowOff>52756</xdr:rowOff>
    </xdr:from>
    <xdr:to>
      <xdr:col>12</xdr:col>
      <xdr:colOff>306470</xdr:colOff>
      <xdr:row>69</xdr:row>
      <xdr:rowOff>54400</xdr:rowOff>
    </xdr:to>
    <xdr:sp macro="" textlink="">
      <xdr:nvSpPr>
        <xdr:cNvPr id="181" name="Text Box 80">
          <a:extLst>
            <a:ext uri="{FF2B5EF4-FFF2-40B4-BE49-F238E27FC236}">
              <a16:creationId xmlns="" xmlns:a16="http://schemas.microsoft.com/office/drawing/2014/main" id="{D7791766-55A9-4C81-9882-76C5D111BCB2}"/>
            </a:ext>
          </a:extLst>
        </xdr:cNvPr>
        <xdr:cNvSpPr txBox="1">
          <a:spLocks noChangeArrowheads="1"/>
        </xdr:cNvSpPr>
      </xdr:nvSpPr>
      <xdr:spPr bwMode="auto">
        <a:xfrm>
          <a:off x="4976202" y="10118971"/>
          <a:ext cx="212930" cy="14259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185615</xdr:colOff>
      <xdr:row>59</xdr:row>
      <xdr:rowOff>144175</xdr:rowOff>
    </xdr:from>
    <xdr:to>
      <xdr:col>2</xdr:col>
      <xdr:colOff>99890</xdr:colOff>
      <xdr:row>68</xdr:row>
      <xdr:rowOff>114725</xdr:rowOff>
    </xdr:to>
    <xdr:sp macro="" textlink="">
      <xdr:nvSpPr>
        <xdr:cNvPr id="182" name="Text Box 82">
          <a:extLst>
            <a:ext uri="{FF2B5EF4-FFF2-40B4-BE49-F238E27FC236}">
              <a16:creationId xmlns="" xmlns:a16="http://schemas.microsoft.com/office/drawing/2014/main" id="{C11068EA-11AF-4B47-ADAB-D1DAFD36265A}"/>
            </a:ext>
          </a:extLst>
        </xdr:cNvPr>
        <xdr:cNvSpPr txBox="1">
          <a:spLocks noChangeArrowheads="1"/>
        </xdr:cNvSpPr>
      </xdr:nvSpPr>
      <xdr:spPr bwMode="auto">
        <a:xfrm>
          <a:off x="795215" y="10052129"/>
          <a:ext cx="213213" cy="13949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7</xdr:col>
      <xdr:colOff>186952</xdr:colOff>
      <xdr:row>55</xdr:row>
      <xdr:rowOff>99236</xdr:rowOff>
    </xdr:from>
    <xdr:to>
      <xdr:col>8</xdr:col>
      <xdr:colOff>118104</xdr:colOff>
      <xdr:row>57</xdr:row>
      <xdr:rowOff>5722</xdr:rowOff>
    </xdr:to>
    <xdr:sp macro="" textlink="">
      <xdr:nvSpPr>
        <xdr:cNvPr id="183" name="Oval 42">
          <a:extLst>
            <a:ext uri="{FF2B5EF4-FFF2-40B4-BE49-F238E27FC236}">
              <a16:creationId xmlns="" xmlns:a16="http://schemas.microsoft.com/office/drawing/2014/main" id="{12EAC756-9781-447F-9D3B-7F88D5868328}"/>
            </a:ext>
          </a:extLst>
        </xdr:cNvPr>
        <xdr:cNvSpPr>
          <a:spLocks noChangeArrowheads="1"/>
        </xdr:cNvSpPr>
      </xdr:nvSpPr>
      <xdr:spPr bwMode="auto">
        <a:xfrm>
          <a:off x="2590183" y="9335067"/>
          <a:ext cx="230090" cy="22300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118773</xdr:colOff>
      <xdr:row>55</xdr:row>
      <xdr:rowOff>104583</xdr:rowOff>
    </xdr:from>
    <xdr:to>
      <xdr:col>9</xdr:col>
      <xdr:colOff>56610</xdr:colOff>
      <xdr:row>57</xdr:row>
      <xdr:rowOff>11069</xdr:rowOff>
    </xdr:to>
    <xdr:sp macro="" textlink="">
      <xdr:nvSpPr>
        <xdr:cNvPr id="184" name="Oval 42">
          <a:extLst>
            <a:ext uri="{FF2B5EF4-FFF2-40B4-BE49-F238E27FC236}">
              <a16:creationId xmlns="" xmlns:a16="http://schemas.microsoft.com/office/drawing/2014/main" id="{F947E80C-B25F-4136-B80B-C3B1DA264C1E}"/>
            </a:ext>
          </a:extLst>
        </xdr:cNvPr>
        <xdr:cNvSpPr>
          <a:spLocks noChangeArrowheads="1"/>
        </xdr:cNvSpPr>
      </xdr:nvSpPr>
      <xdr:spPr bwMode="auto">
        <a:xfrm>
          <a:off x="2820942" y="9340414"/>
          <a:ext cx="230914" cy="22300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1178221</xdr:colOff>
      <xdr:row>63</xdr:row>
      <xdr:rowOff>66791</xdr:rowOff>
    </xdr:from>
    <xdr:to>
      <xdr:col>11</xdr:col>
      <xdr:colOff>1406821</xdr:colOff>
      <xdr:row>64</xdr:row>
      <xdr:rowOff>125882</xdr:rowOff>
    </xdr:to>
    <xdr:sp macro="" textlink="">
      <xdr:nvSpPr>
        <xdr:cNvPr id="185" name="Oval 42">
          <a:extLst>
            <a:ext uri="{FF2B5EF4-FFF2-40B4-BE49-F238E27FC236}">
              <a16:creationId xmlns="" xmlns:a16="http://schemas.microsoft.com/office/drawing/2014/main" id="{33B41FD2-B134-4415-B149-5AC6B3FE6A58}"/>
            </a:ext>
          </a:extLst>
        </xdr:cNvPr>
        <xdr:cNvSpPr>
          <a:spLocks noChangeArrowheads="1"/>
        </xdr:cNvSpPr>
      </xdr:nvSpPr>
      <xdr:spPr bwMode="auto">
        <a:xfrm>
          <a:off x="4624806" y="10607791"/>
          <a:ext cx="228600" cy="21735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1180226</xdr:colOff>
      <xdr:row>64</xdr:row>
      <xdr:rowOff>136820</xdr:rowOff>
    </xdr:from>
    <xdr:to>
      <xdr:col>11</xdr:col>
      <xdr:colOff>1408826</xdr:colOff>
      <xdr:row>66</xdr:row>
      <xdr:rowOff>39810</xdr:rowOff>
    </xdr:to>
    <xdr:sp macro="" textlink="">
      <xdr:nvSpPr>
        <xdr:cNvPr id="186" name="Oval 42">
          <a:extLst>
            <a:ext uri="{FF2B5EF4-FFF2-40B4-BE49-F238E27FC236}">
              <a16:creationId xmlns="" xmlns:a16="http://schemas.microsoft.com/office/drawing/2014/main" id="{4F02B316-A3A2-4BA9-B42F-D024B021AE3C}"/>
            </a:ext>
          </a:extLst>
        </xdr:cNvPr>
        <xdr:cNvSpPr>
          <a:spLocks noChangeArrowheads="1"/>
        </xdr:cNvSpPr>
      </xdr:nvSpPr>
      <xdr:spPr bwMode="auto">
        <a:xfrm>
          <a:off x="4626811" y="10836082"/>
          <a:ext cx="228600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8</xdr:col>
      <xdr:colOff>102062</xdr:colOff>
      <xdr:row>73</xdr:row>
      <xdr:rowOff>115895</xdr:rowOff>
    </xdr:from>
    <xdr:to>
      <xdr:col>9</xdr:col>
      <xdr:colOff>39899</xdr:colOff>
      <xdr:row>75</xdr:row>
      <xdr:rowOff>16726</xdr:rowOff>
    </xdr:to>
    <xdr:sp macro="" textlink="">
      <xdr:nvSpPr>
        <xdr:cNvPr id="187" name="Oval 42">
          <a:extLst>
            <a:ext uri="{FF2B5EF4-FFF2-40B4-BE49-F238E27FC236}">
              <a16:creationId xmlns="" xmlns:a16="http://schemas.microsoft.com/office/drawing/2014/main" id="{7B4DF583-8CBC-4C44-8D71-F5539823160C}"/>
            </a:ext>
          </a:extLst>
        </xdr:cNvPr>
        <xdr:cNvSpPr>
          <a:spLocks noChangeArrowheads="1"/>
        </xdr:cNvSpPr>
      </xdr:nvSpPr>
      <xdr:spPr bwMode="auto">
        <a:xfrm>
          <a:off x="2804231" y="12239510"/>
          <a:ext cx="230914" cy="2173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43910</xdr:colOff>
      <xdr:row>73</xdr:row>
      <xdr:rowOff>114558</xdr:rowOff>
    </xdr:from>
    <xdr:to>
      <xdr:col>10</xdr:col>
      <xdr:colOff>11826</xdr:colOff>
      <xdr:row>75</xdr:row>
      <xdr:rowOff>15389</xdr:rowOff>
    </xdr:to>
    <xdr:sp macro="" textlink="">
      <xdr:nvSpPr>
        <xdr:cNvPr id="188" name="Oval 42">
          <a:extLst>
            <a:ext uri="{FF2B5EF4-FFF2-40B4-BE49-F238E27FC236}">
              <a16:creationId xmlns="" xmlns:a16="http://schemas.microsoft.com/office/drawing/2014/main" id="{43EF9E63-C957-4414-99F0-151FF1A684FE}"/>
            </a:ext>
          </a:extLst>
        </xdr:cNvPr>
        <xdr:cNvSpPr>
          <a:spLocks noChangeArrowheads="1"/>
        </xdr:cNvSpPr>
      </xdr:nvSpPr>
      <xdr:spPr bwMode="auto">
        <a:xfrm>
          <a:off x="3039156" y="12238173"/>
          <a:ext cx="227778" cy="2173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194305</xdr:colOff>
      <xdr:row>63</xdr:row>
      <xdr:rowOff>35375</xdr:rowOff>
    </xdr:from>
    <xdr:to>
      <xdr:col>3</xdr:col>
      <xdr:colOff>125458</xdr:colOff>
      <xdr:row>64</xdr:row>
      <xdr:rowOff>96626</xdr:rowOff>
    </xdr:to>
    <xdr:sp macro="" textlink="">
      <xdr:nvSpPr>
        <xdr:cNvPr id="189" name="Oval 42">
          <a:extLst>
            <a:ext uri="{FF2B5EF4-FFF2-40B4-BE49-F238E27FC236}">
              <a16:creationId xmlns="" xmlns:a16="http://schemas.microsoft.com/office/drawing/2014/main" id="{C00DF971-49C8-446D-A8E5-2E3EB5ECC6E2}"/>
            </a:ext>
          </a:extLst>
        </xdr:cNvPr>
        <xdr:cNvSpPr>
          <a:spLocks noChangeArrowheads="1"/>
        </xdr:cNvSpPr>
      </xdr:nvSpPr>
      <xdr:spPr bwMode="auto">
        <a:xfrm>
          <a:off x="1102843" y="10576375"/>
          <a:ext cx="230092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196310</xdr:colOff>
      <xdr:row>64</xdr:row>
      <xdr:rowOff>105404</xdr:rowOff>
    </xdr:from>
    <xdr:to>
      <xdr:col>3</xdr:col>
      <xdr:colOff>127463</xdr:colOff>
      <xdr:row>66</xdr:row>
      <xdr:rowOff>8394</xdr:rowOff>
    </xdr:to>
    <xdr:sp macro="" textlink="">
      <xdr:nvSpPr>
        <xdr:cNvPr id="190" name="Oval 42">
          <a:extLst>
            <a:ext uri="{FF2B5EF4-FFF2-40B4-BE49-F238E27FC236}">
              <a16:creationId xmlns="" xmlns:a16="http://schemas.microsoft.com/office/drawing/2014/main" id="{C52A67FE-3328-4B38-A00A-A7770704912C}"/>
            </a:ext>
          </a:extLst>
        </xdr:cNvPr>
        <xdr:cNvSpPr>
          <a:spLocks noChangeArrowheads="1"/>
        </xdr:cNvSpPr>
      </xdr:nvSpPr>
      <xdr:spPr bwMode="auto">
        <a:xfrm>
          <a:off x="1104848" y="10804666"/>
          <a:ext cx="230092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82009</xdr:colOff>
      <xdr:row>59</xdr:row>
      <xdr:rowOff>46740</xdr:rowOff>
    </xdr:from>
    <xdr:to>
      <xdr:col>7</xdr:col>
      <xdr:colOff>13162</xdr:colOff>
      <xdr:row>60</xdr:row>
      <xdr:rowOff>105832</xdr:rowOff>
    </xdr:to>
    <xdr:sp macro="" textlink="">
      <xdr:nvSpPr>
        <xdr:cNvPr id="191" name="Oval 42">
          <a:extLst>
            <a:ext uri="{FF2B5EF4-FFF2-40B4-BE49-F238E27FC236}">
              <a16:creationId xmlns="" xmlns:a16="http://schemas.microsoft.com/office/drawing/2014/main" id="{1F30B53E-3272-4A7A-967D-4F5BBAEC50DF}"/>
            </a:ext>
          </a:extLst>
        </xdr:cNvPr>
        <xdr:cNvSpPr>
          <a:spLocks noChangeArrowheads="1"/>
        </xdr:cNvSpPr>
      </xdr:nvSpPr>
      <xdr:spPr bwMode="auto">
        <a:xfrm>
          <a:off x="2186301" y="9954694"/>
          <a:ext cx="230092" cy="21735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88026</xdr:colOff>
      <xdr:row>69</xdr:row>
      <xdr:rowOff>101858</xdr:rowOff>
    </xdr:from>
    <xdr:to>
      <xdr:col>11</xdr:col>
      <xdr:colOff>385682</xdr:colOff>
      <xdr:row>70</xdr:row>
      <xdr:rowOff>148827</xdr:rowOff>
    </xdr:to>
    <xdr:sp macro="" textlink="" fLocksText="0">
      <xdr:nvSpPr>
        <xdr:cNvPr id="133248" name="Oval 819">
          <a:extLst>
            <a:ext uri="{FF2B5EF4-FFF2-40B4-BE49-F238E27FC236}">
              <a16:creationId xmlns="" xmlns:a16="http://schemas.microsoft.com/office/drawing/2014/main" id="{C0B6F011-418E-49A4-91A9-F3ADDE47BDC8}"/>
            </a:ext>
          </a:extLst>
        </xdr:cNvPr>
        <xdr:cNvSpPr>
          <a:spLocks noChangeArrowheads="1"/>
        </xdr:cNvSpPr>
      </xdr:nvSpPr>
      <xdr:spPr bwMode="auto">
        <a:xfrm>
          <a:off x="3534611" y="11592427"/>
          <a:ext cx="297656" cy="20523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103399</xdr:colOff>
      <xdr:row>67</xdr:row>
      <xdr:rowOff>81497</xdr:rowOff>
    </xdr:from>
    <xdr:to>
      <xdr:col>6</xdr:col>
      <xdr:colOff>103608</xdr:colOff>
      <xdr:row>68</xdr:row>
      <xdr:rowOff>132940</xdr:rowOff>
    </xdr:to>
    <xdr:sp macro="" textlink="" fLocksText="0">
      <xdr:nvSpPr>
        <xdr:cNvPr id="133249" name="Oval 819">
          <a:extLst>
            <a:ext uri="{FF2B5EF4-FFF2-40B4-BE49-F238E27FC236}">
              <a16:creationId xmlns="" xmlns:a16="http://schemas.microsoft.com/office/drawing/2014/main" id="{112F21A2-7965-4580-94BF-7692C2D8F517}"/>
            </a:ext>
          </a:extLst>
        </xdr:cNvPr>
        <xdr:cNvSpPr>
          <a:spLocks noChangeArrowheads="1"/>
        </xdr:cNvSpPr>
      </xdr:nvSpPr>
      <xdr:spPr bwMode="auto">
        <a:xfrm>
          <a:off x="1908753" y="11255543"/>
          <a:ext cx="299147" cy="20970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790536</xdr:colOff>
      <xdr:row>61</xdr:row>
      <xdr:rowOff>83503</xdr:rowOff>
    </xdr:from>
    <xdr:to>
      <xdr:col>11</xdr:col>
      <xdr:colOff>1088192</xdr:colOff>
      <xdr:row>62</xdr:row>
      <xdr:rowOff>130472</xdr:rowOff>
    </xdr:to>
    <xdr:sp macro="" textlink="" fLocksText="0">
      <xdr:nvSpPr>
        <xdr:cNvPr id="133250" name="Oval 819">
          <a:extLst>
            <a:ext uri="{FF2B5EF4-FFF2-40B4-BE49-F238E27FC236}">
              <a16:creationId xmlns="" xmlns:a16="http://schemas.microsoft.com/office/drawing/2014/main" id="{E4BC26DC-1355-4D3D-9DCC-CA93FB0E9083}"/>
            </a:ext>
          </a:extLst>
        </xdr:cNvPr>
        <xdr:cNvSpPr>
          <a:spLocks noChangeArrowheads="1"/>
        </xdr:cNvSpPr>
      </xdr:nvSpPr>
      <xdr:spPr bwMode="auto">
        <a:xfrm>
          <a:off x="4237121" y="10307980"/>
          <a:ext cx="297656" cy="20523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10</xdr:col>
      <xdr:colOff>114094</xdr:colOff>
      <xdr:row>72</xdr:row>
      <xdr:rowOff>54401</xdr:rowOff>
    </xdr:from>
    <xdr:to>
      <xdr:col>11</xdr:col>
      <xdr:colOff>221250</xdr:colOff>
      <xdr:row>73</xdr:row>
      <xdr:rowOff>103530</xdr:rowOff>
    </xdr:to>
    <xdr:sp macro="" textlink="" fLocksText="0">
      <xdr:nvSpPr>
        <xdr:cNvPr id="133251" name="Oval 819">
          <a:extLst>
            <a:ext uri="{FF2B5EF4-FFF2-40B4-BE49-F238E27FC236}">
              <a16:creationId xmlns="" xmlns:a16="http://schemas.microsoft.com/office/drawing/2014/main" id="{8AEAC2A5-02AA-483A-98E1-BEEA5C18A65E}"/>
            </a:ext>
          </a:extLst>
        </xdr:cNvPr>
        <xdr:cNvSpPr>
          <a:spLocks noChangeArrowheads="1"/>
        </xdr:cNvSpPr>
      </xdr:nvSpPr>
      <xdr:spPr bwMode="auto">
        <a:xfrm>
          <a:off x="3369202" y="12019755"/>
          <a:ext cx="298633" cy="20739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3</xdr:col>
      <xdr:colOff>159546</xdr:colOff>
      <xdr:row>66</xdr:row>
      <xdr:rowOff>94197</xdr:rowOff>
    </xdr:from>
    <xdr:to>
      <xdr:col>4</xdr:col>
      <xdr:colOff>159755</xdr:colOff>
      <xdr:row>67</xdr:row>
      <xdr:rowOff>143481</xdr:rowOff>
    </xdr:to>
    <xdr:sp macro="" textlink="" fLocksText="0">
      <xdr:nvSpPr>
        <xdr:cNvPr id="133252" name="Oval 819">
          <a:extLst>
            <a:ext uri="{FF2B5EF4-FFF2-40B4-BE49-F238E27FC236}">
              <a16:creationId xmlns="" xmlns:a16="http://schemas.microsoft.com/office/drawing/2014/main" id="{01ABF882-A012-4C42-9E36-9FCDF00464BF}"/>
            </a:ext>
          </a:extLst>
        </xdr:cNvPr>
        <xdr:cNvSpPr>
          <a:spLocks noChangeArrowheads="1"/>
        </xdr:cNvSpPr>
      </xdr:nvSpPr>
      <xdr:spPr bwMode="auto">
        <a:xfrm>
          <a:off x="1367023" y="11109982"/>
          <a:ext cx="299147" cy="20754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291225</xdr:colOff>
      <xdr:row>60</xdr:row>
      <xdr:rowOff>88851</xdr:rowOff>
    </xdr:from>
    <xdr:to>
      <xdr:col>11</xdr:col>
      <xdr:colOff>588881</xdr:colOff>
      <xdr:row>61</xdr:row>
      <xdr:rowOff>135819</xdr:rowOff>
    </xdr:to>
    <xdr:sp macro="" textlink="" fLocksText="0">
      <xdr:nvSpPr>
        <xdr:cNvPr id="133253" name="Oval 819">
          <a:extLst>
            <a:ext uri="{FF2B5EF4-FFF2-40B4-BE49-F238E27FC236}">
              <a16:creationId xmlns="" xmlns:a16="http://schemas.microsoft.com/office/drawing/2014/main" id="{F2F955F4-E93A-4669-A9F5-9FD4EAAFD961}"/>
            </a:ext>
          </a:extLst>
        </xdr:cNvPr>
        <xdr:cNvSpPr>
          <a:spLocks noChangeArrowheads="1"/>
        </xdr:cNvSpPr>
      </xdr:nvSpPr>
      <xdr:spPr bwMode="auto">
        <a:xfrm>
          <a:off x="3737810" y="10155066"/>
          <a:ext cx="297656" cy="20523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6</xdr:col>
      <xdr:colOff>217391</xdr:colOff>
      <xdr:row>102</xdr:row>
      <xdr:rowOff>134263</xdr:rowOff>
    </xdr:from>
    <xdr:to>
      <xdr:col>11</xdr:col>
      <xdr:colOff>270864</xdr:colOff>
      <xdr:row>104</xdr:row>
      <xdr:rowOff>7897</xdr:rowOff>
    </xdr:to>
    <xdr:sp macro="" textlink="">
      <xdr:nvSpPr>
        <xdr:cNvPr id="133254" name="Text Box 75">
          <a:extLst>
            <a:ext uri="{FF2B5EF4-FFF2-40B4-BE49-F238E27FC236}">
              <a16:creationId xmlns="" xmlns:a16="http://schemas.microsoft.com/office/drawing/2014/main" id="{1E1DFE69-FE2F-45B9-A093-7336AAF8C2A9}"/>
            </a:ext>
          </a:extLst>
        </xdr:cNvPr>
        <xdr:cNvSpPr txBox="1">
          <a:spLocks noChangeArrowheads="1"/>
        </xdr:cNvSpPr>
      </xdr:nvSpPr>
      <xdr:spPr bwMode="auto">
        <a:xfrm>
          <a:off x="2321683" y="16886540"/>
          <a:ext cx="1395766" cy="19015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6</xdr:col>
      <xdr:colOff>149713</xdr:colOff>
      <xdr:row>81</xdr:row>
      <xdr:rowOff>44938</xdr:rowOff>
    </xdr:from>
    <xdr:to>
      <xdr:col>11</xdr:col>
      <xdr:colOff>100417</xdr:colOff>
      <xdr:row>82</xdr:row>
      <xdr:rowOff>97384</xdr:rowOff>
    </xdr:to>
    <xdr:sp macro="" textlink="">
      <xdr:nvSpPr>
        <xdr:cNvPr id="133255" name="Text Box 76">
          <a:extLst>
            <a:ext uri="{FF2B5EF4-FFF2-40B4-BE49-F238E27FC236}">
              <a16:creationId xmlns="" xmlns:a16="http://schemas.microsoft.com/office/drawing/2014/main" id="{F3E313F2-14CA-4E41-AB9D-D850DCF99C70}"/>
            </a:ext>
          </a:extLst>
        </xdr:cNvPr>
        <xdr:cNvSpPr txBox="1">
          <a:spLocks noChangeArrowheads="1"/>
        </xdr:cNvSpPr>
      </xdr:nvSpPr>
      <xdr:spPr bwMode="auto">
        <a:xfrm>
          <a:off x="2254005" y="13434646"/>
          <a:ext cx="1292997" cy="2107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29063</xdr:colOff>
      <xdr:row>87</xdr:row>
      <xdr:rowOff>123093</xdr:rowOff>
    </xdr:from>
    <xdr:to>
      <xdr:col>12</xdr:col>
      <xdr:colOff>241993</xdr:colOff>
      <xdr:row>96</xdr:row>
      <xdr:rowOff>124737</xdr:rowOff>
    </xdr:to>
    <xdr:sp macro="" textlink="">
      <xdr:nvSpPr>
        <xdr:cNvPr id="133256" name="Text Box 80">
          <a:extLst>
            <a:ext uri="{FF2B5EF4-FFF2-40B4-BE49-F238E27FC236}">
              <a16:creationId xmlns="" xmlns:a16="http://schemas.microsoft.com/office/drawing/2014/main" id="{1139C6C2-81F0-4152-AB88-DB93976D7B18}"/>
            </a:ext>
          </a:extLst>
        </xdr:cNvPr>
        <xdr:cNvSpPr txBox="1">
          <a:spLocks noChangeArrowheads="1"/>
        </xdr:cNvSpPr>
      </xdr:nvSpPr>
      <xdr:spPr bwMode="auto">
        <a:xfrm>
          <a:off x="4911725" y="14501447"/>
          <a:ext cx="212930" cy="142599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121138</xdr:colOff>
      <xdr:row>87</xdr:row>
      <xdr:rowOff>56251</xdr:rowOff>
    </xdr:from>
    <xdr:to>
      <xdr:col>2</xdr:col>
      <xdr:colOff>35413</xdr:colOff>
      <xdr:row>96</xdr:row>
      <xdr:rowOff>26801</xdr:rowOff>
    </xdr:to>
    <xdr:sp macro="" textlink="">
      <xdr:nvSpPr>
        <xdr:cNvPr id="133257" name="Text Box 82">
          <a:extLst>
            <a:ext uri="{FF2B5EF4-FFF2-40B4-BE49-F238E27FC236}">
              <a16:creationId xmlns="" xmlns:a16="http://schemas.microsoft.com/office/drawing/2014/main" id="{AD653419-5255-4DB7-B06C-DEF0FA4E87C4}"/>
            </a:ext>
          </a:extLst>
        </xdr:cNvPr>
        <xdr:cNvSpPr txBox="1">
          <a:spLocks noChangeArrowheads="1"/>
        </xdr:cNvSpPr>
      </xdr:nvSpPr>
      <xdr:spPr bwMode="auto">
        <a:xfrm>
          <a:off x="730738" y="14434605"/>
          <a:ext cx="213213" cy="13949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7</xdr:col>
      <xdr:colOff>122475</xdr:colOff>
      <xdr:row>83</xdr:row>
      <xdr:rowOff>11312</xdr:rowOff>
    </xdr:from>
    <xdr:to>
      <xdr:col>8</xdr:col>
      <xdr:colOff>53627</xdr:colOff>
      <xdr:row>84</xdr:row>
      <xdr:rowOff>76060</xdr:rowOff>
    </xdr:to>
    <xdr:sp macro="" textlink="">
      <xdr:nvSpPr>
        <xdr:cNvPr id="133258" name="Oval 42">
          <a:extLst>
            <a:ext uri="{FF2B5EF4-FFF2-40B4-BE49-F238E27FC236}">
              <a16:creationId xmlns="" xmlns:a16="http://schemas.microsoft.com/office/drawing/2014/main" id="{B31985E3-B4A2-445E-9BFF-E51C1D361DE4}"/>
            </a:ext>
          </a:extLst>
        </xdr:cNvPr>
        <xdr:cNvSpPr>
          <a:spLocks noChangeArrowheads="1"/>
        </xdr:cNvSpPr>
      </xdr:nvSpPr>
      <xdr:spPr bwMode="auto">
        <a:xfrm>
          <a:off x="2525706" y="13717543"/>
          <a:ext cx="230090" cy="22300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54296</xdr:colOff>
      <xdr:row>83</xdr:row>
      <xdr:rowOff>16659</xdr:rowOff>
    </xdr:from>
    <xdr:to>
      <xdr:col>8</xdr:col>
      <xdr:colOff>285210</xdr:colOff>
      <xdr:row>84</xdr:row>
      <xdr:rowOff>81407</xdr:rowOff>
    </xdr:to>
    <xdr:sp macro="" textlink="">
      <xdr:nvSpPr>
        <xdr:cNvPr id="133259" name="Oval 42">
          <a:extLst>
            <a:ext uri="{FF2B5EF4-FFF2-40B4-BE49-F238E27FC236}">
              <a16:creationId xmlns="" xmlns:a16="http://schemas.microsoft.com/office/drawing/2014/main" id="{F980E26A-6CA5-4307-AE92-6DF7F255A0A7}"/>
            </a:ext>
          </a:extLst>
        </xdr:cNvPr>
        <xdr:cNvSpPr>
          <a:spLocks noChangeArrowheads="1"/>
        </xdr:cNvSpPr>
      </xdr:nvSpPr>
      <xdr:spPr bwMode="auto">
        <a:xfrm>
          <a:off x="2756465" y="13722890"/>
          <a:ext cx="230914" cy="22300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1113744</xdr:colOff>
      <xdr:row>90</xdr:row>
      <xdr:rowOff>137129</xdr:rowOff>
    </xdr:from>
    <xdr:to>
      <xdr:col>11</xdr:col>
      <xdr:colOff>1342344</xdr:colOff>
      <xdr:row>92</xdr:row>
      <xdr:rowOff>37958</xdr:rowOff>
    </xdr:to>
    <xdr:sp macro="" textlink="">
      <xdr:nvSpPr>
        <xdr:cNvPr id="133260" name="Oval 42">
          <a:extLst>
            <a:ext uri="{FF2B5EF4-FFF2-40B4-BE49-F238E27FC236}">
              <a16:creationId xmlns="" xmlns:a16="http://schemas.microsoft.com/office/drawing/2014/main" id="{7873C8AF-B310-455E-B2F7-6ED303C2C6C8}"/>
            </a:ext>
          </a:extLst>
        </xdr:cNvPr>
        <xdr:cNvSpPr>
          <a:spLocks noChangeArrowheads="1"/>
        </xdr:cNvSpPr>
      </xdr:nvSpPr>
      <xdr:spPr bwMode="auto">
        <a:xfrm>
          <a:off x="4560329" y="14990267"/>
          <a:ext cx="228600" cy="21735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1115749</xdr:colOff>
      <xdr:row>92</xdr:row>
      <xdr:rowOff>48896</xdr:rowOff>
    </xdr:from>
    <xdr:to>
      <xdr:col>11</xdr:col>
      <xdr:colOff>1344349</xdr:colOff>
      <xdr:row>93</xdr:row>
      <xdr:rowOff>110148</xdr:rowOff>
    </xdr:to>
    <xdr:sp macro="" textlink="">
      <xdr:nvSpPr>
        <xdr:cNvPr id="133261" name="Oval 42">
          <a:extLst>
            <a:ext uri="{FF2B5EF4-FFF2-40B4-BE49-F238E27FC236}">
              <a16:creationId xmlns="" xmlns:a16="http://schemas.microsoft.com/office/drawing/2014/main" id="{87E6FDF9-112B-48E6-B706-57AD3C763349}"/>
            </a:ext>
          </a:extLst>
        </xdr:cNvPr>
        <xdr:cNvSpPr>
          <a:spLocks noChangeArrowheads="1"/>
        </xdr:cNvSpPr>
      </xdr:nvSpPr>
      <xdr:spPr bwMode="auto">
        <a:xfrm>
          <a:off x="4562334" y="15218558"/>
          <a:ext cx="228600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8</xdr:col>
      <xdr:colOff>37585</xdr:colOff>
      <xdr:row>101</xdr:row>
      <xdr:rowOff>27971</xdr:rowOff>
    </xdr:from>
    <xdr:to>
      <xdr:col>8</xdr:col>
      <xdr:colOff>268499</xdr:colOff>
      <xdr:row>102</xdr:row>
      <xdr:rowOff>87063</xdr:rowOff>
    </xdr:to>
    <xdr:sp macro="" textlink="">
      <xdr:nvSpPr>
        <xdr:cNvPr id="133262" name="Oval 42">
          <a:extLst>
            <a:ext uri="{FF2B5EF4-FFF2-40B4-BE49-F238E27FC236}">
              <a16:creationId xmlns="" xmlns:a16="http://schemas.microsoft.com/office/drawing/2014/main" id="{9E298811-292A-4873-840D-D3CCB53D579F}"/>
            </a:ext>
          </a:extLst>
        </xdr:cNvPr>
        <xdr:cNvSpPr>
          <a:spLocks noChangeArrowheads="1"/>
        </xdr:cNvSpPr>
      </xdr:nvSpPr>
      <xdr:spPr bwMode="auto">
        <a:xfrm>
          <a:off x="2739754" y="16621986"/>
          <a:ext cx="230914" cy="2173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8</xdr:col>
      <xdr:colOff>272510</xdr:colOff>
      <xdr:row>101</xdr:row>
      <xdr:rowOff>26634</xdr:rowOff>
    </xdr:from>
    <xdr:to>
      <xdr:col>9</xdr:col>
      <xdr:colOff>207211</xdr:colOff>
      <xdr:row>102</xdr:row>
      <xdr:rowOff>85726</xdr:rowOff>
    </xdr:to>
    <xdr:sp macro="" textlink="">
      <xdr:nvSpPr>
        <xdr:cNvPr id="133263" name="Oval 42">
          <a:extLst>
            <a:ext uri="{FF2B5EF4-FFF2-40B4-BE49-F238E27FC236}">
              <a16:creationId xmlns="" xmlns:a16="http://schemas.microsoft.com/office/drawing/2014/main" id="{9CE69B9F-586E-4EC3-B4EE-264F4DDC36E1}"/>
            </a:ext>
          </a:extLst>
        </xdr:cNvPr>
        <xdr:cNvSpPr>
          <a:spLocks noChangeArrowheads="1"/>
        </xdr:cNvSpPr>
      </xdr:nvSpPr>
      <xdr:spPr bwMode="auto">
        <a:xfrm>
          <a:off x="2974679" y="16620649"/>
          <a:ext cx="227778" cy="2173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129828</xdr:colOff>
      <xdr:row>90</xdr:row>
      <xdr:rowOff>105713</xdr:rowOff>
    </xdr:from>
    <xdr:to>
      <xdr:col>3</xdr:col>
      <xdr:colOff>60981</xdr:colOff>
      <xdr:row>92</xdr:row>
      <xdr:rowOff>8702</xdr:rowOff>
    </xdr:to>
    <xdr:sp macro="" textlink="">
      <xdr:nvSpPr>
        <xdr:cNvPr id="133264" name="Oval 42">
          <a:extLst>
            <a:ext uri="{FF2B5EF4-FFF2-40B4-BE49-F238E27FC236}">
              <a16:creationId xmlns="" xmlns:a16="http://schemas.microsoft.com/office/drawing/2014/main" id="{F398C2D4-D7CA-413E-AC49-4D43E157268D}"/>
            </a:ext>
          </a:extLst>
        </xdr:cNvPr>
        <xdr:cNvSpPr>
          <a:spLocks noChangeArrowheads="1"/>
        </xdr:cNvSpPr>
      </xdr:nvSpPr>
      <xdr:spPr bwMode="auto">
        <a:xfrm>
          <a:off x="1038366" y="14958851"/>
          <a:ext cx="230092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131833</xdr:colOff>
      <xdr:row>92</xdr:row>
      <xdr:rowOff>17480</xdr:rowOff>
    </xdr:from>
    <xdr:to>
      <xdr:col>3</xdr:col>
      <xdr:colOff>62986</xdr:colOff>
      <xdr:row>93</xdr:row>
      <xdr:rowOff>78732</xdr:rowOff>
    </xdr:to>
    <xdr:sp macro="" textlink="">
      <xdr:nvSpPr>
        <xdr:cNvPr id="133265" name="Oval 42">
          <a:extLst>
            <a:ext uri="{FF2B5EF4-FFF2-40B4-BE49-F238E27FC236}">
              <a16:creationId xmlns="" xmlns:a16="http://schemas.microsoft.com/office/drawing/2014/main" id="{C6458744-32C6-4656-9D01-5CFA7B9179DE}"/>
            </a:ext>
          </a:extLst>
        </xdr:cNvPr>
        <xdr:cNvSpPr>
          <a:spLocks noChangeArrowheads="1"/>
        </xdr:cNvSpPr>
      </xdr:nvSpPr>
      <xdr:spPr bwMode="auto">
        <a:xfrm>
          <a:off x="1040371" y="15187142"/>
          <a:ext cx="230092" cy="21951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17532</xdr:colOff>
      <xdr:row>86</xdr:row>
      <xdr:rowOff>117078</xdr:rowOff>
    </xdr:from>
    <xdr:to>
      <xdr:col>6</xdr:col>
      <xdr:colOff>247624</xdr:colOff>
      <xdr:row>88</xdr:row>
      <xdr:rowOff>17908</xdr:rowOff>
    </xdr:to>
    <xdr:sp macro="" textlink="">
      <xdr:nvSpPr>
        <xdr:cNvPr id="133266" name="Oval 42">
          <a:extLst>
            <a:ext uri="{FF2B5EF4-FFF2-40B4-BE49-F238E27FC236}">
              <a16:creationId xmlns="" xmlns:a16="http://schemas.microsoft.com/office/drawing/2014/main" id="{1E09777F-C92E-48F9-87C5-784F1CF68B95}"/>
            </a:ext>
          </a:extLst>
        </xdr:cNvPr>
        <xdr:cNvSpPr>
          <a:spLocks noChangeArrowheads="1"/>
        </xdr:cNvSpPr>
      </xdr:nvSpPr>
      <xdr:spPr bwMode="auto">
        <a:xfrm>
          <a:off x="2121824" y="14337170"/>
          <a:ext cx="230092" cy="21735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23549</xdr:colOff>
      <xdr:row>97</xdr:row>
      <xdr:rowOff>13934</xdr:rowOff>
    </xdr:from>
    <xdr:to>
      <xdr:col>11</xdr:col>
      <xdr:colOff>321205</xdr:colOff>
      <xdr:row>98</xdr:row>
      <xdr:rowOff>60903</xdr:rowOff>
    </xdr:to>
    <xdr:sp macro="" textlink="" fLocksText="0">
      <xdr:nvSpPr>
        <xdr:cNvPr id="133291" name="Oval 819">
          <a:extLst>
            <a:ext uri="{FF2B5EF4-FFF2-40B4-BE49-F238E27FC236}">
              <a16:creationId xmlns="" xmlns:a16="http://schemas.microsoft.com/office/drawing/2014/main" id="{50D1D813-C5A8-4B3C-80D1-877C1D888BB9}"/>
            </a:ext>
          </a:extLst>
        </xdr:cNvPr>
        <xdr:cNvSpPr>
          <a:spLocks noChangeArrowheads="1"/>
        </xdr:cNvSpPr>
      </xdr:nvSpPr>
      <xdr:spPr bwMode="auto">
        <a:xfrm>
          <a:off x="3470134" y="15974903"/>
          <a:ext cx="297656" cy="20523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38922</xdr:colOff>
      <xdr:row>94</xdr:row>
      <xdr:rowOff>151834</xdr:rowOff>
    </xdr:from>
    <xdr:to>
      <xdr:col>6</xdr:col>
      <xdr:colOff>39131</xdr:colOff>
      <xdr:row>96</xdr:row>
      <xdr:rowOff>45016</xdr:rowOff>
    </xdr:to>
    <xdr:sp macro="" textlink="" fLocksText="0">
      <xdr:nvSpPr>
        <xdr:cNvPr id="133292" name="Oval 819">
          <a:extLst>
            <a:ext uri="{FF2B5EF4-FFF2-40B4-BE49-F238E27FC236}">
              <a16:creationId xmlns="" xmlns:a16="http://schemas.microsoft.com/office/drawing/2014/main" id="{794824DF-1398-4C6A-B84D-E392BB391FCB}"/>
            </a:ext>
          </a:extLst>
        </xdr:cNvPr>
        <xdr:cNvSpPr>
          <a:spLocks noChangeArrowheads="1"/>
        </xdr:cNvSpPr>
      </xdr:nvSpPr>
      <xdr:spPr bwMode="auto">
        <a:xfrm>
          <a:off x="1844276" y="15638019"/>
          <a:ext cx="299147" cy="20970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726059</xdr:colOff>
      <xdr:row>88</xdr:row>
      <xdr:rowOff>153841</xdr:rowOff>
    </xdr:from>
    <xdr:to>
      <xdr:col>11</xdr:col>
      <xdr:colOff>1023715</xdr:colOff>
      <xdr:row>90</xdr:row>
      <xdr:rowOff>42548</xdr:rowOff>
    </xdr:to>
    <xdr:sp macro="" textlink="" fLocksText="0">
      <xdr:nvSpPr>
        <xdr:cNvPr id="133293" name="Oval 819">
          <a:extLst>
            <a:ext uri="{FF2B5EF4-FFF2-40B4-BE49-F238E27FC236}">
              <a16:creationId xmlns="" xmlns:a16="http://schemas.microsoft.com/office/drawing/2014/main" id="{33DF54EB-ECE6-4902-ACE8-9206E7233326}"/>
            </a:ext>
          </a:extLst>
        </xdr:cNvPr>
        <xdr:cNvSpPr>
          <a:spLocks noChangeArrowheads="1"/>
        </xdr:cNvSpPr>
      </xdr:nvSpPr>
      <xdr:spPr bwMode="auto">
        <a:xfrm>
          <a:off x="4172644" y="14690456"/>
          <a:ext cx="297656" cy="20523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10</xdr:col>
      <xdr:colOff>49617</xdr:colOff>
      <xdr:row>99</xdr:row>
      <xdr:rowOff>124739</xdr:rowOff>
    </xdr:from>
    <xdr:to>
      <xdr:col>11</xdr:col>
      <xdr:colOff>156773</xdr:colOff>
      <xdr:row>101</xdr:row>
      <xdr:rowOff>15606</xdr:rowOff>
    </xdr:to>
    <xdr:sp macro="" textlink="" fLocksText="0">
      <xdr:nvSpPr>
        <xdr:cNvPr id="133294" name="Oval 819">
          <a:extLst>
            <a:ext uri="{FF2B5EF4-FFF2-40B4-BE49-F238E27FC236}">
              <a16:creationId xmlns="" xmlns:a16="http://schemas.microsoft.com/office/drawing/2014/main" id="{C1281F64-1CD1-49DA-97C6-0EB5396EA806}"/>
            </a:ext>
          </a:extLst>
        </xdr:cNvPr>
        <xdr:cNvSpPr>
          <a:spLocks noChangeArrowheads="1"/>
        </xdr:cNvSpPr>
      </xdr:nvSpPr>
      <xdr:spPr bwMode="auto">
        <a:xfrm>
          <a:off x="3304725" y="16402231"/>
          <a:ext cx="298633" cy="20739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3</xdr:col>
      <xdr:colOff>95069</xdr:colOff>
      <xdr:row>94</xdr:row>
      <xdr:rowOff>6273</xdr:rowOff>
    </xdr:from>
    <xdr:to>
      <xdr:col>4</xdr:col>
      <xdr:colOff>95278</xdr:colOff>
      <xdr:row>95</xdr:row>
      <xdr:rowOff>55557</xdr:rowOff>
    </xdr:to>
    <xdr:sp macro="" textlink="" fLocksText="0">
      <xdr:nvSpPr>
        <xdr:cNvPr id="192" name="Oval 819">
          <a:extLst>
            <a:ext uri="{FF2B5EF4-FFF2-40B4-BE49-F238E27FC236}">
              <a16:creationId xmlns="" xmlns:a16="http://schemas.microsoft.com/office/drawing/2014/main" id="{5F8D195F-1DF6-4C4C-9BF4-1D13C6AAF1AE}"/>
            </a:ext>
          </a:extLst>
        </xdr:cNvPr>
        <xdr:cNvSpPr>
          <a:spLocks noChangeArrowheads="1"/>
        </xdr:cNvSpPr>
      </xdr:nvSpPr>
      <xdr:spPr bwMode="auto">
        <a:xfrm>
          <a:off x="1302546" y="15492458"/>
          <a:ext cx="299147" cy="207545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226748</xdr:colOff>
      <xdr:row>88</xdr:row>
      <xdr:rowOff>927</xdr:rowOff>
    </xdr:from>
    <xdr:to>
      <xdr:col>11</xdr:col>
      <xdr:colOff>524404</xdr:colOff>
      <xdr:row>89</xdr:row>
      <xdr:rowOff>47895</xdr:rowOff>
    </xdr:to>
    <xdr:sp macro="" textlink="" fLocksText="0">
      <xdr:nvSpPr>
        <xdr:cNvPr id="193" name="Oval 819">
          <a:extLst>
            <a:ext uri="{FF2B5EF4-FFF2-40B4-BE49-F238E27FC236}">
              <a16:creationId xmlns="" xmlns:a16="http://schemas.microsoft.com/office/drawing/2014/main" id="{8DBCCE05-7316-4912-9C71-0886F1710771}"/>
            </a:ext>
          </a:extLst>
        </xdr:cNvPr>
        <xdr:cNvSpPr>
          <a:spLocks noChangeArrowheads="1"/>
        </xdr:cNvSpPr>
      </xdr:nvSpPr>
      <xdr:spPr bwMode="auto">
        <a:xfrm>
          <a:off x="3673333" y="14537542"/>
          <a:ext cx="297656" cy="20523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4</xdr:col>
      <xdr:colOff>276958</xdr:colOff>
      <xdr:row>39</xdr:row>
      <xdr:rowOff>122116</xdr:rowOff>
    </xdr:from>
    <xdr:to>
      <xdr:col>6</xdr:col>
      <xdr:colOff>136281</xdr:colOff>
      <xdr:row>39</xdr:row>
      <xdr:rowOff>122116</xdr:rowOff>
    </xdr:to>
    <xdr:sp macro="" textlink="">
      <xdr:nvSpPr>
        <xdr:cNvPr id="194" name="Line 139">
          <a:extLst>
            <a:ext uri="{FF2B5EF4-FFF2-40B4-BE49-F238E27FC236}">
              <a16:creationId xmlns="" xmlns:a16="http://schemas.microsoft.com/office/drawing/2014/main" id="{9B2A5FB5-054A-4250-9F09-A25EE6AB289D}"/>
            </a:ext>
          </a:extLst>
        </xdr:cNvPr>
        <xdr:cNvSpPr>
          <a:spLocks noChangeShapeType="1"/>
        </xdr:cNvSpPr>
      </xdr:nvSpPr>
      <xdr:spPr bwMode="auto">
        <a:xfrm>
          <a:off x="1783373" y="2832101"/>
          <a:ext cx="45720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109904</xdr:colOff>
      <xdr:row>39</xdr:row>
      <xdr:rowOff>126511</xdr:rowOff>
    </xdr:from>
    <xdr:to>
      <xdr:col>7</xdr:col>
      <xdr:colOff>236904</xdr:colOff>
      <xdr:row>42</xdr:row>
      <xdr:rowOff>144585</xdr:rowOff>
    </xdr:to>
    <xdr:sp macro="" textlink="">
      <xdr:nvSpPr>
        <xdr:cNvPr id="195" name="Arc 140">
          <a:extLst>
            <a:ext uri="{FF2B5EF4-FFF2-40B4-BE49-F238E27FC236}">
              <a16:creationId xmlns="" xmlns:a16="http://schemas.microsoft.com/office/drawing/2014/main" id="{137D4747-B948-4644-A6CC-BF0B38546510}"/>
            </a:ext>
          </a:extLst>
        </xdr:cNvPr>
        <xdr:cNvSpPr>
          <a:spLocks/>
        </xdr:cNvSpPr>
      </xdr:nvSpPr>
      <xdr:spPr bwMode="auto">
        <a:xfrm>
          <a:off x="2214196" y="2836496"/>
          <a:ext cx="425939" cy="531935"/>
        </a:xfrm>
        <a:custGeom>
          <a:avLst/>
          <a:gdLst>
            <a:gd name="T0" fmla="*/ 2147483646 w 17621"/>
            <a:gd name="T1" fmla="*/ 0 h 21278"/>
            <a:gd name="T2" fmla="*/ 2147483646 w 17621"/>
            <a:gd name="T3" fmla="*/ 2147483646 h 21278"/>
            <a:gd name="T4" fmla="*/ 0 w 17621"/>
            <a:gd name="T5" fmla="*/ 2147483646 h 2127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lnTo>
                <a:pt x="3713" y="-1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127000</xdr:colOff>
      <xdr:row>90</xdr:row>
      <xdr:rowOff>68423</xdr:rowOff>
    </xdr:from>
    <xdr:to>
      <xdr:col>11</xdr:col>
      <xdr:colOff>948104</xdr:colOff>
      <xdr:row>96</xdr:row>
      <xdr:rowOff>78110</xdr:rowOff>
    </xdr:to>
    <xdr:grpSp>
      <xdr:nvGrpSpPr>
        <xdr:cNvPr id="4" name="Grupa 3">
          <a:extLst>
            <a:ext uri="{FF2B5EF4-FFF2-40B4-BE49-F238E27FC236}">
              <a16:creationId xmlns="" xmlns:a16="http://schemas.microsoft.com/office/drawing/2014/main" id="{B66F0276-8EA9-6F5D-5378-2AE67A691523}"/>
            </a:ext>
          </a:extLst>
        </xdr:cNvPr>
        <xdr:cNvGrpSpPr/>
      </xdr:nvGrpSpPr>
      <xdr:grpSpPr>
        <a:xfrm>
          <a:off x="1374775" y="14702252"/>
          <a:ext cx="3107485" cy="951138"/>
          <a:chOff x="1334477" y="14882485"/>
          <a:chExt cx="3060212" cy="959256"/>
        </a:xfrm>
      </xdr:grpSpPr>
      <xdr:sp macro="" textlink="">
        <xdr:nvSpPr>
          <xdr:cNvPr id="133268" name="Line 18">
            <a:extLst>
              <a:ext uri="{FF2B5EF4-FFF2-40B4-BE49-F238E27FC236}">
                <a16:creationId xmlns="" xmlns:a16="http://schemas.microsoft.com/office/drawing/2014/main" id="{906F0BE2-69E1-6B49-C9C8-A7E7D8035B6B}"/>
              </a:ext>
            </a:extLst>
          </xdr:cNvPr>
          <xdr:cNvSpPr>
            <a:spLocks noChangeShapeType="1"/>
          </xdr:cNvSpPr>
        </xdr:nvSpPr>
        <xdr:spPr bwMode="auto">
          <a:xfrm>
            <a:off x="1334477" y="15270284"/>
            <a:ext cx="957385" cy="977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299" name="Line 132">
            <a:extLst>
              <a:ext uri="{FF2B5EF4-FFF2-40B4-BE49-F238E27FC236}">
                <a16:creationId xmlns="" xmlns:a16="http://schemas.microsoft.com/office/drawing/2014/main" id="{A98AA63F-8319-FEBB-693B-4661E07CEB29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2863368" y="14955721"/>
            <a:ext cx="128951" cy="81084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340" name="Line 322">
            <a:extLst>
              <a:ext uri="{FF2B5EF4-FFF2-40B4-BE49-F238E27FC236}">
                <a16:creationId xmlns="" xmlns:a16="http://schemas.microsoft.com/office/drawing/2014/main" id="{90E215EF-1F5A-06AF-65E4-65A09D6A220C}"/>
              </a:ext>
            </a:extLst>
          </xdr:cNvPr>
          <xdr:cNvSpPr>
            <a:spLocks noChangeShapeType="1"/>
          </xdr:cNvSpPr>
        </xdr:nvSpPr>
        <xdr:spPr bwMode="auto">
          <a:xfrm>
            <a:off x="3618523" y="15451015"/>
            <a:ext cx="776166" cy="2443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" name="Łuk 1">
            <a:extLst>
              <a:ext uri="{FF2B5EF4-FFF2-40B4-BE49-F238E27FC236}">
                <a16:creationId xmlns="" xmlns:a16="http://schemas.microsoft.com/office/drawing/2014/main" id="{862E8698-96CB-4729-9080-A8FFE7F9C7AD}"/>
              </a:ext>
            </a:extLst>
          </xdr:cNvPr>
          <xdr:cNvSpPr/>
        </xdr:nvSpPr>
        <xdr:spPr bwMode="auto">
          <a:xfrm>
            <a:off x="1549360" y="15271298"/>
            <a:ext cx="1379414" cy="570443"/>
          </a:xfrm>
          <a:prstGeom prst="arc">
            <a:avLst>
              <a:gd name="adj1" fmla="val 16200000"/>
              <a:gd name="adj2" fmla="val 19074870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  <xdr:sp macro="" textlink="">
        <xdr:nvSpPr>
          <xdr:cNvPr id="3" name="Łuk 2">
            <a:extLst>
              <a:ext uri="{FF2B5EF4-FFF2-40B4-BE49-F238E27FC236}">
                <a16:creationId xmlns="" xmlns:a16="http://schemas.microsoft.com/office/drawing/2014/main" id="{4DC9F04A-36AE-4B7D-AC3B-F95BA4BEF2D8}"/>
              </a:ext>
            </a:extLst>
          </xdr:cNvPr>
          <xdr:cNvSpPr/>
        </xdr:nvSpPr>
        <xdr:spPr bwMode="auto">
          <a:xfrm flipH="1" flipV="1">
            <a:off x="2934638" y="14882485"/>
            <a:ext cx="1379413" cy="570443"/>
          </a:xfrm>
          <a:prstGeom prst="arc">
            <a:avLst>
              <a:gd name="adj1" fmla="val 16200000"/>
              <a:gd name="adj2" fmla="val 19111658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  <xdr:twoCellAnchor>
    <xdr:from>
      <xdr:col>9</xdr:col>
      <xdr:colOff>139699</xdr:colOff>
      <xdr:row>7</xdr:row>
      <xdr:rowOff>158751</xdr:rowOff>
    </xdr:from>
    <xdr:to>
      <xdr:col>9</xdr:col>
      <xdr:colOff>140676</xdr:colOff>
      <xdr:row>12</xdr:row>
      <xdr:rowOff>142630</xdr:rowOff>
    </xdr:to>
    <xdr:sp macro="" textlink="">
      <xdr:nvSpPr>
        <xdr:cNvPr id="5" name="Line 53">
          <a:extLst>
            <a:ext uri="{FF2B5EF4-FFF2-40B4-BE49-F238E27FC236}">
              <a16:creationId xmlns="" xmlns:a16="http://schemas.microsoft.com/office/drawing/2014/main" id="{37959575-3491-424B-95F0-B2ECFB058D63}"/>
            </a:ext>
          </a:extLst>
        </xdr:cNvPr>
        <xdr:cNvSpPr>
          <a:spLocks noChangeShapeType="1"/>
        </xdr:cNvSpPr>
      </xdr:nvSpPr>
      <xdr:spPr bwMode="auto">
        <a:xfrm flipH="1" flipV="1">
          <a:off x="3120857" y="10970462"/>
          <a:ext cx="977" cy="82274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139700</xdr:colOff>
      <xdr:row>17</xdr:row>
      <xdr:rowOff>19050</xdr:rowOff>
    </xdr:from>
    <xdr:to>
      <xdr:col>11</xdr:col>
      <xdr:colOff>381000</xdr:colOff>
      <xdr:row>20</xdr:row>
      <xdr:rowOff>25401</xdr:rowOff>
    </xdr:to>
    <xdr:sp macro="" textlink="">
      <xdr:nvSpPr>
        <xdr:cNvPr id="6" name="Arc 55">
          <a:extLst>
            <a:ext uri="{FF2B5EF4-FFF2-40B4-BE49-F238E27FC236}">
              <a16:creationId xmlns="" xmlns:a16="http://schemas.microsoft.com/office/drawing/2014/main" id="{D356E1DB-C04F-4EE5-BC2C-2F5E5824A27A}"/>
            </a:ext>
          </a:extLst>
        </xdr:cNvPr>
        <xdr:cNvSpPr>
          <a:spLocks/>
        </xdr:cNvSpPr>
      </xdr:nvSpPr>
      <xdr:spPr bwMode="auto">
        <a:xfrm rot="5400000" flipH="1" flipV="1">
          <a:off x="3204911" y="12387681"/>
          <a:ext cx="524378" cy="692484"/>
        </a:xfrm>
        <a:custGeom>
          <a:avLst/>
          <a:gdLst>
            <a:gd name="T0" fmla="*/ 0 w 20000"/>
            <a:gd name="T1" fmla="*/ 0 h 21600"/>
            <a:gd name="T2" fmla="*/ 2147483646 w 20000"/>
            <a:gd name="T3" fmla="*/ 2147483646 h 21600"/>
            <a:gd name="T4" fmla="*/ 0 w 200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000" h="21600" fill="none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</a:path>
            <a:path w="20000" h="21600" stroke="0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139700</xdr:colOff>
      <xdr:row>20</xdr:row>
      <xdr:rowOff>6351</xdr:rowOff>
    </xdr:from>
    <xdr:to>
      <xdr:col>9</xdr:col>
      <xdr:colOff>139700</xdr:colOff>
      <xdr:row>23</xdr:row>
      <xdr:rowOff>63501</xdr:rowOff>
    </xdr:to>
    <xdr:sp macro="" textlink="">
      <xdr:nvSpPr>
        <xdr:cNvPr id="7" name="Line 60">
          <a:extLst>
            <a:ext uri="{FF2B5EF4-FFF2-40B4-BE49-F238E27FC236}">
              <a16:creationId xmlns="" xmlns:a16="http://schemas.microsoft.com/office/drawing/2014/main" id="{E3616A7D-9CDA-44FE-A538-B2AABF638B5A}"/>
            </a:ext>
          </a:extLst>
        </xdr:cNvPr>
        <xdr:cNvSpPr>
          <a:spLocks noChangeShapeType="1"/>
        </xdr:cNvSpPr>
      </xdr:nvSpPr>
      <xdr:spPr bwMode="auto">
        <a:xfrm flipH="1" flipV="1">
          <a:off x="3120858" y="12977062"/>
          <a:ext cx="0" cy="53841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259862</xdr:colOff>
      <xdr:row>14</xdr:row>
      <xdr:rowOff>142629</xdr:rowOff>
    </xdr:from>
    <xdr:to>
      <xdr:col>9</xdr:col>
      <xdr:colOff>107463</xdr:colOff>
      <xdr:row>18</xdr:row>
      <xdr:rowOff>85968</xdr:rowOff>
    </xdr:to>
    <xdr:sp macro="" textlink="">
      <xdr:nvSpPr>
        <xdr:cNvPr id="8" name="Line 147">
          <a:extLst>
            <a:ext uri="{FF2B5EF4-FFF2-40B4-BE49-F238E27FC236}">
              <a16:creationId xmlns="" xmlns:a16="http://schemas.microsoft.com/office/drawing/2014/main" id="{F626517F-EB78-491E-A77C-FA18A7E44509}"/>
            </a:ext>
          </a:extLst>
        </xdr:cNvPr>
        <xdr:cNvSpPr>
          <a:spLocks noChangeShapeType="1"/>
        </xdr:cNvSpPr>
      </xdr:nvSpPr>
      <xdr:spPr bwMode="auto">
        <a:xfrm flipV="1">
          <a:off x="2950257" y="12114050"/>
          <a:ext cx="138364" cy="62178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226646</xdr:colOff>
      <xdr:row>20</xdr:row>
      <xdr:rowOff>85969</xdr:rowOff>
    </xdr:from>
    <xdr:to>
      <xdr:col>8</xdr:col>
      <xdr:colOff>228600</xdr:colOff>
      <xdr:row>23</xdr:row>
      <xdr:rowOff>44449</xdr:rowOff>
    </xdr:to>
    <xdr:sp macro="" textlink="">
      <xdr:nvSpPr>
        <xdr:cNvPr id="9" name="Line 148">
          <a:extLst>
            <a:ext uri="{FF2B5EF4-FFF2-40B4-BE49-F238E27FC236}">
              <a16:creationId xmlns="" xmlns:a16="http://schemas.microsoft.com/office/drawing/2014/main" id="{AF37AE14-4B4C-4D06-A653-0D9E3C7635B7}"/>
            </a:ext>
          </a:extLst>
        </xdr:cNvPr>
        <xdr:cNvSpPr>
          <a:spLocks noChangeShapeType="1"/>
        </xdr:cNvSpPr>
      </xdr:nvSpPr>
      <xdr:spPr bwMode="auto">
        <a:xfrm flipH="1" flipV="1">
          <a:off x="2917041" y="13056680"/>
          <a:ext cx="1954" cy="43974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16</xdr:row>
      <xdr:rowOff>57150</xdr:rowOff>
    </xdr:from>
    <xdr:to>
      <xdr:col>7</xdr:col>
      <xdr:colOff>209550</xdr:colOff>
      <xdr:row>18</xdr:row>
      <xdr:rowOff>114300</xdr:rowOff>
    </xdr:to>
    <xdr:sp macro="" textlink="">
      <xdr:nvSpPr>
        <xdr:cNvPr id="10" name="Arc 28">
          <a:extLst>
            <a:ext uri="{FF2B5EF4-FFF2-40B4-BE49-F238E27FC236}">
              <a16:creationId xmlns="" xmlns:a16="http://schemas.microsoft.com/office/drawing/2014/main" id="{14C8BE08-65DC-4B07-BE00-B05A9D56C221}"/>
            </a:ext>
          </a:extLst>
        </xdr:cNvPr>
        <xdr:cNvSpPr>
          <a:spLocks/>
        </xdr:cNvSpPr>
      </xdr:nvSpPr>
      <xdr:spPr bwMode="auto">
        <a:xfrm>
          <a:off x="2152650" y="12349413"/>
          <a:ext cx="449847" cy="41475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209550</xdr:colOff>
      <xdr:row>18</xdr:row>
      <xdr:rowOff>114300</xdr:rowOff>
    </xdr:from>
    <xdr:to>
      <xdr:col>7</xdr:col>
      <xdr:colOff>209550</xdr:colOff>
      <xdr:row>23</xdr:row>
      <xdr:rowOff>139700</xdr:rowOff>
    </xdr:to>
    <xdr:cxnSp macro="">
      <xdr:nvCxnSpPr>
        <xdr:cNvPr id="11" name="AutoShape 29">
          <a:extLst>
            <a:ext uri="{FF2B5EF4-FFF2-40B4-BE49-F238E27FC236}">
              <a16:creationId xmlns="" xmlns:a16="http://schemas.microsoft.com/office/drawing/2014/main" id="{55F094E2-06A7-451C-9C4A-C0DF929E645F}"/>
            </a:ext>
          </a:extLst>
        </xdr:cNvPr>
        <xdr:cNvCxnSpPr>
          <a:cxnSpLocks noChangeShapeType="1"/>
          <a:stCxn id="10" idx="1"/>
        </xdr:cNvCxnSpPr>
      </xdr:nvCxnSpPr>
      <xdr:spPr bwMode="auto">
        <a:xfrm>
          <a:off x="2602497" y="12764168"/>
          <a:ext cx="0" cy="827506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107950</xdr:colOff>
      <xdr:row>16</xdr:row>
      <xdr:rowOff>57150</xdr:rowOff>
    </xdr:from>
    <xdr:to>
      <xdr:col>6</xdr:col>
      <xdr:colOff>57150</xdr:colOff>
      <xdr:row>16</xdr:row>
      <xdr:rowOff>57150</xdr:rowOff>
    </xdr:to>
    <xdr:cxnSp macro="">
      <xdr:nvCxnSpPr>
        <xdr:cNvPr id="12" name="AutoShape 30">
          <a:extLst>
            <a:ext uri="{FF2B5EF4-FFF2-40B4-BE49-F238E27FC236}">
              <a16:creationId xmlns="" xmlns:a16="http://schemas.microsoft.com/office/drawing/2014/main" id="{32654266-5ACE-441E-8401-E8683551AB1A}"/>
            </a:ext>
          </a:extLst>
        </xdr:cNvPr>
        <xdr:cNvCxnSpPr>
          <a:cxnSpLocks noChangeShapeType="1"/>
          <a:stCxn id="10" idx="0"/>
        </xdr:cNvCxnSpPr>
      </xdr:nvCxnSpPr>
      <xdr:spPr bwMode="auto">
        <a:xfrm flipH="1">
          <a:off x="1311108" y="12349413"/>
          <a:ext cx="841542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17</xdr:row>
      <xdr:rowOff>120650</xdr:rowOff>
    </xdr:from>
    <xdr:to>
      <xdr:col>11</xdr:col>
      <xdr:colOff>1295400</xdr:colOff>
      <xdr:row>23</xdr:row>
      <xdr:rowOff>133350</xdr:rowOff>
    </xdr:to>
    <xdr:grpSp>
      <xdr:nvGrpSpPr>
        <xdr:cNvPr id="13" name="Group 31">
          <a:extLst>
            <a:ext uri="{FF2B5EF4-FFF2-40B4-BE49-F238E27FC236}">
              <a16:creationId xmlns="" xmlns:a16="http://schemas.microsoft.com/office/drawing/2014/main" id="{BE5DA677-3F7A-489C-945E-FA8E50A40E8A}"/>
            </a:ext>
          </a:extLst>
        </xdr:cNvPr>
        <xdr:cNvGrpSpPr>
          <a:grpSpLocks/>
        </xdr:cNvGrpSpPr>
      </xdr:nvGrpSpPr>
      <xdr:grpSpPr bwMode="auto">
        <a:xfrm>
          <a:off x="3294888" y="3047873"/>
          <a:ext cx="1552956" cy="990727"/>
          <a:chOff x="313" y="303"/>
          <a:chExt cx="149" cy="107"/>
        </a:xfrm>
      </xdr:grpSpPr>
      <xdr:sp macro="" textlink="">
        <xdr:nvSpPr>
          <xdr:cNvPr id="14" name="Arc 32">
            <a:extLst>
              <a:ext uri="{FF2B5EF4-FFF2-40B4-BE49-F238E27FC236}">
                <a16:creationId xmlns="" xmlns:a16="http://schemas.microsoft.com/office/drawing/2014/main" id="{0F35B365-B266-3483-6101-C17590E78225}"/>
              </a:ext>
            </a:extLst>
          </xdr:cNvPr>
          <xdr:cNvSpPr>
            <a:spLocks/>
          </xdr:cNvSpPr>
        </xdr:nvSpPr>
        <xdr:spPr bwMode="auto">
          <a:xfrm flipH="1">
            <a:off x="313" y="303"/>
            <a:ext cx="45" cy="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5" name="AutoShape 33">
            <a:extLst>
              <a:ext uri="{FF2B5EF4-FFF2-40B4-BE49-F238E27FC236}">
                <a16:creationId xmlns="" xmlns:a16="http://schemas.microsoft.com/office/drawing/2014/main" id="{51A7B1E0-7285-50D2-210D-08D57D7D10AC}"/>
              </a:ext>
            </a:extLst>
          </xdr:cNvPr>
          <xdr:cNvCxnSpPr>
            <a:cxnSpLocks noChangeShapeType="1"/>
          </xdr:cNvCxnSpPr>
        </xdr:nvCxnSpPr>
        <xdr:spPr bwMode="auto">
          <a:xfrm flipH="1">
            <a:off x="313" y="346"/>
            <a:ext cx="0" cy="64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6" name="AutoShape 34">
            <a:extLst>
              <a:ext uri="{FF2B5EF4-FFF2-40B4-BE49-F238E27FC236}">
                <a16:creationId xmlns="" xmlns:a16="http://schemas.microsoft.com/office/drawing/2014/main" id="{2ECC7AFE-78A6-B93F-AAEC-7663D3A4D61A}"/>
              </a:ext>
            </a:extLst>
          </xdr:cNvPr>
          <xdr:cNvCxnSpPr>
            <a:cxnSpLocks noChangeShapeType="1"/>
            <a:stCxn id="14" idx="0"/>
          </xdr:cNvCxnSpPr>
        </xdr:nvCxnSpPr>
        <xdr:spPr bwMode="auto">
          <a:xfrm>
            <a:off x="359" y="303"/>
            <a:ext cx="103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57150</xdr:colOff>
      <xdr:row>11</xdr:row>
      <xdr:rowOff>57150</xdr:rowOff>
    </xdr:from>
    <xdr:to>
      <xdr:col>7</xdr:col>
      <xdr:colOff>209550</xdr:colOff>
      <xdr:row>13</xdr:row>
      <xdr:rowOff>114300</xdr:rowOff>
    </xdr:to>
    <xdr:sp macro="" textlink="">
      <xdr:nvSpPr>
        <xdr:cNvPr id="17" name="Arc 35">
          <a:extLst>
            <a:ext uri="{FF2B5EF4-FFF2-40B4-BE49-F238E27FC236}">
              <a16:creationId xmlns="" xmlns:a16="http://schemas.microsoft.com/office/drawing/2014/main" id="{25201E6E-DAA4-4A50-A8EE-FA2304251B19}"/>
            </a:ext>
          </a:extLst>
        </xdr:cNvPr>
        <xdr:cNvSpPr>
          <a:spLocks/>
        </xdr:cNvSpPr>
      </xdr:nvSpPr>
      <xdr:spPr bwMode="auto">
        <a:xfrm flipV="1">
          <a:off x="2152650" y="11547308"/>
          <a:ext cx="449847" cy="377992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209550</xdr:colOff>
      <xdr:row>7</xdr:row>
      <xdr:rowOff>101600</xdr:rowOff>
    </xdr:from>
    <xdr:to>
      <xdr:col>7</xdr:col>
      <xdr:colOff>209550</xdr:colOff>
      <xdr:row>11</xdr:row>
      <xdr:rowOff>63500</xdr:rowOff>
    </xdr:to>
    <xdr:cxnSp macro="">
      <xdr:nvCxnSpPr>
        <xdr:cNvPr id="18" name="AutoShape 36">
          <a:extLst>
            <a:ext uri="{FF2B5EF4-FFF2-40B4-BE49-F238E27FC236}">
              <a16:creationId xmlns="" xmlns:a16="http://schemas.microsoft.com/office/drawing/2014/main" id="{D46D3E92-E6A2-4793-ABC9-26728B9C3DFA}"/>
            </a:ext>
          </a:extLst>
        </xdr:cNvPr>
        <xdr:cNvCxnSpPr>
          <a:cxnSpLocks noChangeShapeType="1"/>
        </xdr:cNvCxnSpPr>
      </xdr:nvCxnSpPr>
      <xdr:spPr bwMode="auto">
        <a:xfrm flipV="1">
          <a:off x="2602497" y="10913311"/>
          <a:ext cx="0" cy="640347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120650</xdr:colOff>
      <xdr:row>13</xdr:row>
      <xdr:rowOff>114300</xdr:rowOff>
    </xdr:from>
    <xdr:to>
      <xdr:col>6</xdr:col>
      <xdr:colOff>69850</xdr:colOff>
      <xdr:row>13</xdr:row>
      <xdr:rowOff>114300</xdr:rowOff>
    </xdr:to>
    <xdr:cxnSp macro="">
      <xdr:nvCxnSpPr>
        <xdr:cNvPr id="19" name="AutoShape 37">
          <a:extLst>
            <a:ext uri="{FF2B5EF4-FFF2-40B4-BE49-F238E27FC236}">
              <a16:creationId xmlns="" xmlns:a16="http://schemas.microsoft.com/office/drawing/2014/main" id="{75ED6B38-4569-4760-9364-E3868B55EC44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323808" y="11925300"/>
          <a:ext cx="841542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7</xdr:row>
      <xdr:rowOff>114300</xdr:rowOff>
    </xdr:from>
    <xdr:to>
      <xdr:col>11</xdr:col>
      <xdr:colOff>1308100</xdr:colOff>
      <xdr:row>13</xdr:row>
      <xdr:rowOff>114300</xdr:rowOff>
    </xdr:to>
    <xdr:grpSp>
      <xdr:nvGrpSpPr>
        <xdr:cNvPr id="20" name="Group 38">
          <a:extLst>
            <a:ext uri="{FF2B5EF4-FFF2-40B4-BE49-F238E27FC236}">
              <a16:creationId xmlns="" xmlns:a16="http://schemas.microsoft.com/office/drawing/2014/main" id="{DA903DB5-B637-41AC-BBD7-C1F0212CFC1B}"/>
            </a:ext>
          </a:extLst>
        </xdr:cNvPr>
        <xdr:cNvGrpSpPr>
          <a:grpSpLocks/>
        </xdr:cNvGrpSpPr>
      </xdr:nvGrpSpPr>
      <xdr:grpSpPr bwMode="auto">
        <a:xfrm>
          <a:off x="3294888" y="1435608"/>
          <a:ext cx="1565275" cy="978408"/>
          <a:chOff x="312" y="128"/>
          <a:chExt cx="150" cy="106"/>
        </a:xfrm>
      </xdr:grpSpPr>
      <xdr:sp macro="" textlink="">
        <xdr:nvSpPr>
          <xdr:cNvPr id="21" name="Arc 39">
            <a:extLst>
              <a:ext uri="{FF2B5EF4-FFF2-40B4-BE49-F238E27FC236}">
                <a16:creationId xmlns="" xmlns:a16="http://schemas.microsoft.com/office/drawing/2014/main" id="{45DB4A78-A734-797A-ABC5-B0EA729D620A}"/>
              </a:ext>
            </a:extLst>
          </xdr:cNvPr>
          <xdr:cNvSpPr>
            <a:spLocks/>
          </xdr:cNvSpPr>
        </xdr:nvSpPr>
        <xdr:spPr bwMode="auto">
          <a:xfrm flipH="1" flipV="1">
            <a:off x="312" y="194"/>
            <a:ext cx="45" cy="40"/>
          </a:xfrm>
          <a:custGeom>
            <a:avLst/>
            <a:gdLst>
              <a:gd name="T0" fmla="*/ 0 w 21594"/>
              <a:gd name="T1" fmla="*/ 0 h 21600"/>
              <a:gd name="T2" fmla="*/ 0 w 21594"/>
              <a:gd name="T3" fmla="*/ 0 h 21600"/>
              <a:gd name="T4" fmla="*/ 0 w 21594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1594" h="21600" fill="none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</a:path>
              <a:path w="21594" h="21600" stroke="0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22" name="AutoShape 40">
            <a:extLst>
              <a:ext uri="{FF2B5EF4-FFF2-40B4-BE49-F238E27FC236}">
                <a16:creationId xmlns="" xmlns:a16="http://schemas.microsoft.com/office/drawing/2014/main" id="{E36F06C4-8556-B771-68C1-A10EBFBDBCE3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312" y="128"/>
            <a:ext cx="0" cy="68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23" name="AutoShape 41">
            <a:extLst>
              <a:ext uri="{FF2B5EF4-FFF2-40B4-BE49-F238E27FC236}">
                <a16:creationId xmlns="" xmlns:a16="http://schemas.microsoft.com/office/drawing/2014/main" id="{EC1F18F0-6379-3751-D42C-8835CA8F0193}"/>
              </a:ext>
            </a:extLst>
          </xdr:cNvPr>
          <xdr:cNvCxnSpPr>
            <a:cxnSpLocks noChangeShapeType="1"/>
          </xdr:cNvCxnSpPr>
        </xdr:nvCxnSpPr>
        <xdr:spPr bwMode="auto">
          <a:xfrm>
            <a:off x="358" y="234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8</xdr:col>
      <xdr:colOff>19050</xdr:colOff>
      <xdr:row>7</xdr:row>
      <xdr:rowOff>139700</xdr:rowOff>
    </xdr:from>
    <xdr:to>
      <xdr:col>8</xdr:col>
      <xdr:colOff>19050</xdr:colOff>
      <xdr:row>23</xdr:row>
      <xdr:rowOff>63500</xdr:rowOff>
    </xdr:to>
    <xdr:sp macro="" textlink="">
      <xdr:nvSpPr>
        <xdr:cNvPr id="24" name="Line 44">
          <a:extLst>
            <a:ext uri="{FF2B5EF4-FFF2-40B4-BE49-F238E27FC236}">
              <a16:creationId xmlns="" xmlns:a16="http://schemas.microsoft.com/office/drawing/2014/main" id="{08242A2A-8492-44E9-BD94-DA81C7477981}"/>
            </a:ext>
          </a:extLst>
        </xdr:cNvPr>
        <xdr:cNvSpPr>
          <a:spLocks noChangeShapeType="1"/>
        </xdr:cNvSpPr>
      </xdr:nvSpPr>
      <xdr:spPr bwMode="auto">
        <a:xfrm>
          <a:off x="2709445" y="10951411"/>
          <a:ext cx="0" cy="256406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171450</xdr:colOff>
      <xdr:row>15</xdr:row>
      <xdr:rowOff>63500</xdr:rowOff>
    </xdr:from>
    <xdr:to>
      <xdr:col>4</xdr:col>
      <xdr:colOff>228600</xdr:colOff>
      <xdr:row>16</xdr:row>
      <xdr:rowOff>19050</xdr:rowOff>
    </xdr:to>
    <xdr:grpSp>
      <xdr:nvGrpSpPr>
        <xdr:cNvPr id="25" name="Group 47">
          <a:extLst>
            <a:ext uri="{FF2B5EF4-FFF2-40B4-BE49-F238E27FC236}">
              <a16:creationId xmlns="" xmlns:a16="http://schemas.microsoft.com/office/drawing/2014/main" id="{B3F23545-BF97-49A2-8FC1-40E95F3FE319}"/>
            </a:ext>
          </a:extLst>
        </xdr:cNvPr>
        <xdr:cNvGrpSpPr>
          <a:grpSpLocks/>
        </xdr:cNvGrpSpPr>
      </xdr:nvGrpSpPr>
      <xdr:grpSpPr bwMode="auto">
        <a:xfrm rot="5400000">
          <a:off x="1545272" y="2554161"/>
          <a:ext cx="114427" cy="361188"/>
          <a:chOff x="312" y="405"/>
          <a:chExt cx="12" cy="36"/>
        </a:xfrm>
      </xdr:grpSpPr>
      <xdr:sp macro="" textlink="">
        <xdr:nvSpPr>
          <xdr:cNvPr id="28" name="Line 48">
            <a:extLst>
              <a:ext uri="{FF2B5EF4-FFF2-40B4-BE49-F238E27FC236}">
                <a16:creationId xmlns="" xmlns:a16="http://schemas.microsoft.com/office/drawing/2014/main" id="{87988CDD-DD49-D10B-B77E-B446082BE043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" name="Line 49">
            <a:extLst>
              <a:ext uri="{FF2B5EF4-FFF2-40B4-BE49-F238E27FC236}">
                <a16:creationId xmlns="" xmlns:a16="http://schemas.microsoft.com/office/drawing/2014/main" id="{D6A335F2-BB9D-A702-2F37-BD38410D4BFE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730250</xdr:colOff>
      <xdr:row>14</xdr:row>
      <xdr:rowOff>38100</xdr:rowOff>
    </xdr:from>
    <xdr:to>
      <xdr:col>11</xdr:col>
      <xdr:colOff>1092200</xdr:colOff>
      <xdr:row>14</xdr:row>
      <xdr:rowOff>152400</xdr:rowOff>
    </xdr:to>
    <xdr:grpSp>
      <xdr:nvGrpSpPr>
        <xdr:cNvPr id="31" name="Group 50">
          <a:extLst>
            <a:ext uri="{FF2B5EF4-FFF2-40B4-BE49-F238E27FC236}">
              <a16:creationId xmlns="" xmlns:a16="http://schemas.microsoft.com/office/drawing/2014/main" id="{597F6983-0101-4FC8-896D-C9EDF3023392}"/>
            </a:ext>
          </a:extLst>
        </xdr:cNvPr>
        <xdr:cNvGrpSpPr>
          <a:grpSpLocks/>
        </xdr:cNvGrpSpPr>
      </xdr:nvGrpSpPr>
      <xdr:grpSpPr bwMode="auto">
        <a:xfrm rot="-5400000">
          <a:off x="4388231" y="2361438"/>
          <a:ext cx="111252" cy="381000"/>
          <a:chOff x="312" y="405"/>
          <a:chExt cx="12" cy="36"/>
        </a:xfrm>
      </xdr:grpSpPr>
      <xdr:sp macro="" textlink="">
        <xdr:nvSpPr>
          <xdr:cNvPr id="32" name="Line 51">
            <a:extLst>
              <a:ext uri="{FF2B5EF4-FFF2-40B4-BE49-F238E27FC236}">
                <a16:creationId xmlns="" xmlns:a16="http://schemas.microsoft.com/office/drawing/2014/main" id="{857C2717-30D8-E25B-3162-A4C8FBD54173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" name="Line 52">
            <a:extLst>
              <a:ext uri="{FF2B5EF4-FFF2-40B4-BE49-F238E27FC236}">
                <a16:creationId xmlns="" xmlns:a16="http://schemas.microsoft.com/office/drawing/2014/main" id="{8FBA6936-041A-BC0C-0FDA-06CE303ADA6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177800</xdr:colOff>
      <xdr:row>14</xdr:row>
      <xdr:rowOff>6350</xdr:rowOff>
    </xdr:from>
    <xdr:to>
      <xdr:col>4</xdr:col>
      <xdr:colOff>241300</xdr:colOff>
      <xdr:row>14</xdr:row>
      <xdr:rowOff>120650</xdr:rowOff>
    </xdr:to>
    <xdr:grpSp>
      <xdr:nvGrpSpPr>
        <xdr:cNvPr id="34" name="Group 62">
          <a:extLst>
            <a:ext uri="{FF2B5EF4-FFF2-40B4-BE49-F238E27FC236}">
              <a16:creationId xmlns="" xmlns:a16="http://schemas.microsoft.com/office/drawing/2014/main" id="{28CECCE3-F510-4DF4-A324-8E9FF3D1F60F}"/>
            </a:ext>
          </a:extLst>
        </xdr:cNvPr>
        <xdr:cNvGrpSpPr>
          <a:grpSpLocks/>
        </xdr:cNvGrpSpPr>
      </xdr:nvGrpSpPr>
      <xdr:grpSpPr bwMode="auto">
        <a:xfrm rot="5400000">
          <a:off x="1556766" y="2338324"/>
          <a:ext cx="111252" cy="366014"/>
          <a:chOff x="312" y="405"/>
          <a:chExt cx="12" cy="36"/>
        </a:xfrm>
      </xdr:grpSpPr>
      <xdr:sp macro="" textlink="">
        <xdr:nvSpPr>
          <xdr:cNvPr id="35" name="Line 63">
            <a:extLst>
              <a:ext uri="{FF2B5EF4-FFF2-40B4-BE49-F238E27FC236}">
                <a16:creationId xmlns="" xmlns:a16="http://schemas.microsoft.com/office/drawing/2014/main" id="{D2E12CF7-522C-EAFA-EC2A-D6FE579A6C1F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" name="Line 64">
            <a:extLst>
              <a:ext uri="{FF2B5EF4-FFF2-40B4-BE49-F238E27FC236}">
                <a16:creationId xmlns="" xmlns:a16="http://schemas.microsoft.com/office/drawing/2014/main" id="{BCE35CF6-4636-B9B8-5F9A-51E0BECF253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730250</xdr:colOff>
      <xdr:row>15</xdr:row>
      <xdr:rowOff>63500</xdr:rowOff>
    </xdr:from>
    <xdr:to>
      <xdr:col>11</xdr:col>
      <xdr:colOff>1085850</xdr:colOff>
      <xdr:row>16</xdr:row>
      <xdr:rowOff>19050</xdr:rowOff>
    </xdr:to>
    <xdr:grpSp>
      <xdr:nvGrpSpPr>
        <xdr:cNvPr id="37" name="Group 65">
          <a:extLst>
            <a:ext uri="{FF2B5EF4-FFF2-40B4-BE49-F238E27FC236}">
              <a16:creationId xmlns="" xmlns:a16="http://schemas.microsoft.com/office/drawing/2014/main" id="{D0842058-6F61-468A-8B43-3942DDEDE5AA}"/>
            </a:ext>
          </a:extLst>
        </xdr:cNvPr>
        <xdr:cNvGrpSpPr>
          <a:grpSpLocks/>
        </xdr:cNvGrpSpPr>
      </xdr:nvGrpSpPr>
      <xdr:grpSpPr bwMode="auto">
        <a:xfrm rot="-5400000">
          <a:off x="4382897" y="2548001"/>
          <a:ext cx="114427" cy="373507"/>
          <a:chOff x="312" y="405"/>
          <a:chExt cx="12" cy="36"/>
        </a:xfrm>
      </xdr:grpSpPr>
      <xdr:sp macro="" textlink="">
        <xdr:nvSpPr>
          <xdr:cNvPr id="38" name="Line 66">
            <a:extLst>
              <a:ext uri="{FF2B5EF4-FFF2-40B4-BE49-F238E27FC236}">
                <a16:creationId xmlns="" xmlns:a16="http://schemas.microsoft.com/office/drawing/2014/main" id="{48410593-7D8C-DADD-50FD-F637B58AD82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9" name="Line 67">
            <a:extLst>
              <a:ext uri="{FF2B5EF4-FFF2-40B4-BE49-F238E27FC236}">
                <a16:creationId xmlns="" xmlns:a16="http://schemas.microsoft.com/office/drawing/2014/main" id="{3351F2C0-E43D-1498-D6B2-C831EFE4735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274053</xdr:colOff>
      <xdr:row>25</xdr:row>
      <xdr:rowOff>85725</xdr:rowOff>
    </xdr:from>
    <xdr:to>
      <xdr:col>11</xdr:col>
      <xdr:colOff>327526</xdr:colOff>
      <xdr:row>26</xdr:row>
      <xdr:rowOff>117621</xdr:rowOff>
    </xdr:to>
    <xdr:sp macro="" textlink="">
      <xdr:nvSpPr>
        <xdr:cNvPr id="40" name="Text Box 75">
          <a:extLst>
            <a:ext uri="{FF2B5EF4-FFF2-40B4-BE49-F238E27FC236}">
              <a16:creationId xmlns="" xmlns:a16="http://schemas.microsoft.com/office/drawing/2014/main" id="{2F566AE0-D669-4FAF-82C1-875CCEAB6BF2}"/>
            </a:ext>
          </a:extLst>
        </xdr:cNvPr>
        <xdr:cNvSpPr txBox="1">
          <a:spLocks noChangeArrowheads="1"/>
        </xdr:cNvSpPr>
      </xdr:nvSpPr>
      <xdr:spPr bwMode="auto">
        <a:xfrm>
          <a:off x="2369553" y="13858541"/>
          <a:ext cx="1390315" cy="19231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6</xdr:col>
      <xdr:colOff>206375</xdr:colOff>
      <xdr:row>4</xdr:row>
      <xdr:rowOff>113631</xdr:rowOff>
    </xdr:from>
    <xdr:to>
      <xdr:col>11</xdr:col>
      <xdr:colOff>157079</xdr:colOff>
      <xdr:row>6</xdr:row>
      <xdr:rowOff>0</xdr:rowOff>
    </xdr:to>
    <xdr:sp macro="" textlink="">
      <xdr:nvSpPr>
        <xdr:cNvPr id="41" name="Text Box 76">
          <a:extLst>
            <a:ext uri="{FF2B5EF4-FFF2-40B4-BE49-F238E27FC236}">
              <a16:creationId xmlns="" xmlns:a16="http://schemas.microsoft.com/office/drawing/2014/main" id="{2678D3B5-BB02-493F-ACF3-56A4A2C971AF}"/>
            </a:ext>
          </a:extLst>
        </xdr:cNvPr>
        <xdr:cNvSpPr txBox="1">
          <a:spLocks noChangeArrowheads="1"/>
        </xdr:cNvSpPr>
      </xdr:nvSpPr>
      <xdr:spPr bwMode="auto">
        <a:xfrm>
          <a:off x="2301875" y="10373894"/>
          <a:ext cx="1287546" cy="2105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85725</xdr:colOff>
      <xdr:row>10</xdr:row>
      <xdr:rowOff>113632</xdr:rowOff>
    </xdr:from>
    <xdr:to>
      <xdr:col>12</xdr:col>
      <xdr:colOff>298655</xdr:colOff>
      <xdr:row>19</xdr:row>
      <xdr:rowOff>76200</xdr:rowOff>
    </xdr:to>
    <xdr:sp macro="" textlink="">
      <xdr:nvSpPr>
        <xdr:cNvPr id="42" name="Text Box 80">
          <a:extLst>
            <a:ext uri="{FF2B5EF4-FFF2-40B4-BE49-F238E27FC236}">
              <a16:creationId xmlns="" xmlns:a16="http://schemas.microsoft.com/office/drawing/2014/main" id="{4BE23DBB-9A37-42CE-9515-FE56C9F4A57B}"/>
            </a:ext>
          </a:extLst>
        </xdr:cNvPr>
        <xdr:cNvSpPr txBox="1">
          <a:spLocks noChangeArrowheads="1"/>
        </xdr:cNvSpPr>
      </xdr:nvSpPr>
      <xdr:spPr bwMode="auto">
        <a:xfrm>
          <a:off x="4951830" y="11443369"/>
          <a:ext cx="212930" cy="14431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177800</xdr:colOff>
      <xdr:row>10</xdr:row>
      <xdr:rowOff>46790</xdr:rowOff>
    </xdr:from>
    <xdr:to>
      <xdr:col>2</xdr:col>
      <xdr:colOff>92075</xdr:colOff>
      <xdr:row>18</xdr:row>
      <xdr:rowOff>136525</xdr:rowOff>
    </xdr:to>
    <xdr:sp macro="" textlink="">
      <xdr:nvSpPr>
        <xdr:cNvPr id="45" name="Text Box 82">
          <a:extLst>
            <a:ext uri="{FF2B5EF4-FFF2-40B4-BE49-F238E27FC236}">
              <a16:creationId xmlns="" xmlns:a16="http://schemas.microsoft.com/office/drawing/2014/main" id="{52F6A592-0564-4660-B722-A4ADEB2DD689}"/>
            </a:ext>
          </a:extLst>
        </xdr:cNvPr>
        <xdr:cNvSpPr txBox="1">
          <a:spLocks noChangeArrowheads="1"/>
        </xdr:cNvSpPr>
      </xdr:nvSpPr>
      <xdr:spPr bwMode="auto">
        <a:xfrm>
          <a:off x="786063" y="11376527"/>
          <a:ext cx="211723" cy="14098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11</xdr:col>
      <xdr:colOff>228600</xdr:colOff>
      <xdr:row>14</xdr:row>
      <xdr:rowOff>95250</xdr:rowOff>
    </xdr:from>
    <xdr:to>
      <xdr:col>11</xdr:col>
      <xdr:colOff>685800</xdr:colOff>
      <xdr:row>14</xdr:row>
      <xdr:rowOff>95250</xdr:rowOff>
    </xdr:to>
    <xdr:sp macro="" textlink="">
      <xdr:nvSpPr>
        <xdr:cNvPr id="46" name="Line 139">
          <a:extLst>
            <a:ext uri="{FF2B5EF4-FFF2-40B4-BE49-F238E27FC236}">
              <a16:creationId xmlns="" xmlns:a16="http://schemas.microsoft.com/office/drawing/2014/main" id="{66CB79A1-7BBE-45F0-A7B4-D966830671C0}"/>
            </a:ext>
          </a:extLst>
        </xdr:cNvPr>
        <xdr:cNvSpPr>
          <a:spLocks noChangeShapeType="1"/>
        </xdr:cNvSpPr>
      </xdr:nvSpPr>
      <xdr:spPr bwMode="auto">
        <a:xfrm>
          <a:off x="3660942" y="12066671"/>
          <a:ext cx="45720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241300</xdr:colOff>
      <xdr:row>11</xdr:row>
      <xdr:rowOff>25400</xdr:rowOff>
    </xdr:from>
    <xdr:to>
      <xdr:col>11</xdr:col>
      <xdr:colOff>215900</xdr:colOff>
      <xdr:row>14</xdr:row>
      <xdr:rowOff>82550</xdr:rowOff>
    </xdr:to>
    <xdr:sp macro="" textlink="">
      <xdr:nvSpPr>
        <xdr:cNvPr id="47" name="Arc 140">
          <a:extLst>
            <a:ext uri="{FF2B5EF4-FFF2-40B4-BE49-F238E27FC236}">
              <a16:creationId xmlns="" xmlns:a16="http://schemas.microsoft.com/office/drawing/2014/main" id="{A360AD1B-862C-447C-B90D-56C758A494B9}"/>
            </a:ext>
          </a:extLst>
        </xdr:cNvPr>
        <xdr:cNvSpPr>
          <a:spLocks/>
        </xdr:cNvSpPr>
      </xdr:nvSpPr>
      <xdr:spPr bwMode="auto">
        <a:xfrm rot="10800000">
          <a:off x="3222458" y="11515558"/>
          <a:ext cx="425784" cy="538413"/>
        </a:xfrm>
        <a:custGeom>
          <a:avLst/>
          <a:gdLst>
            <a:gd name="T0" fmla="*/ 2147483646 w 17621"/>
            <a:gd name="T1" fmla="*/ 0 h 21278"/>
            <a:gd name="T2" fmla="*/ 2147483646 w 17621"/>
            <a:gd name="T3" fmla="*/ 2147483646 h 21278"/>
            <a:gd name="T4" fmla="*/ 0 w 17621"/>
            <a:gd name="T5" fmla="*/ 2147483646 h 2127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lnTo>
                <a:pt x="3713" y="-1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260350</xdr:colOff>
      <xdr:row>12</xdr:row>
      <xdr:rowOff>25400</xdr:rowOff>
    </xdr:from>
    <xdr:to>
      <xdr:col>5</xdr:col>
      <xdr:colOff>266700</xdr:colOff>
      <xdr:row>17</xdr:row>
      <xdr:rowOff>95250</xdr:rowOff>
    </xdr:to>
    <xdr:sp macro="" textlink="">
      <xdr:nvSpPr>
        <xdr:cNvPr id="48" name="Line 306">
          <a:extLst>
            <a:ext uri="{FF2B5EF4-FFF2-40B4-BE49-F238E27FC236}">
              <a16:creationId xmlns="" xmlns:a16="http://schemas.microsoft.com/office/drawing/2014/main" id="{145D1B44-88AC-422C-878A-3B6A3B9A35DC}"/>
            </a:ext>
          </a:extLst>
        </xdr:cNvPr>
        <xdr:cNvSpPr>
          <a:spLocks noChangeShapeType="1"/>
        </xdr:cNvSpPr>
      </xdr:nvSpPr>
      <xdr:spPr bwMode="auto">
        <a:xfrm rot="5400000">
          <a:off x="1625600" y="12108782"/>
          <a:ext cx="871955" cy="635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179137</xdr:colOff>
      <xdr:row>6</xdr:row>
      <xdr:rowOff>72190</xdr:rowOff>
    </xdr:from>
    <xdr:to>
      <xdr:col>8</xdr:col>
      <xdr:colOff>110289</xdr:colOff>
      <xdr:row>7</xdr:row>
      <xdr:rowOff>66599</xdr:rowOff>
    </xdr:to>
    <xdr:sp macro="" textlink="">
      <xdr:nvSpPr>
        <xdr:cNvPr id="49" name="Oval 42">
          <a:extLst>
            <a:ext uri="{FF2B5EF4-FFF2-40B4-BE49-F238E27FC236}">
              <a16:creationId xmlns="" xmlns:a16="http://schemas.microsoft.com/office/drawing/2014/main" id="{AB20CF4F-8B8C-410C-97A8-96323DB44C5B}"/>
            </a:ext>
          </a:extLst>
        </xdr:cNvPr>
        <xdr:cNvSpPr>
          <a:spLocks noChangeArrowheads="1"/>
        </xdr:cNvSpPr>
      </xdr:nvSpPr>
      <xdr:spPr bwMode="auto">
        <a:xfrm>
          <a:off x="2572084" y="10656637"/>
          <a:ext cx="228600" cy="2216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110958</xdr:colOff>
      <xdr:row>6</xdr:row>
      <xdr:rowOff>77537</xdr:rowOff>
    </xdr:from>
    <xdr:to>
      <xdr:col>9</xdr:col>
      <xdr:colOff>48795</xdr:colOff>
      <xdr:row>7</xdr:row>
      <xdr:rowOff>71946</xdr:rowOff>
    </xdr:to>
    <xdr:sp macro="" textlink="">
      <xdr:nvSpPr>
        <xdr:cNvPr id="50" name="Oval 42">
          <a:extLst>
            <a:ext uri="{FF2B5EF4-FFF2-40B4-BE49-F238E27FC236}">
              <a16:creationId xmlns="" xmlns:a16="http://schemas.microsoft.com/office/drawing/2014/main" id="{23C09469-7438-44D2-999C-240E68A64559}"/>
            </a:ext>
          </a:extLst>
        </xdr:cNvPr>
        <xdr:cNvSpPr>
          <a:spLocks noChangeArrowheads="1"/>
        </xdr:cNvSpPr>
      </xdr:nvSpPr>
      <xdr:spPr bwMode="auto">
        <a:xfrm>
          <a:off x="2801353" y="10661984"/>
          <a:ext cx="228600" cy="2216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1170406</xdr:colOff>
      <xdr:row>13</xdr:row>
      <xdr:rowOff>127668</xdr:rowOff>
    </xdr:from>
    <xdr:to>
      <xdr:col>11</xdr:col>
      <xdr:colOff>1399006</xdr:colOff>
      <xdr:row>15</xdr:row>
      <xdr:rowOff>28498</xdr:rowOff>
    </xdr:to>
    <xdr:sp macro="" textlink="">
      <xdr:nvSpPr>
        <xdr:cNvPr id="51" name="Oval 42">
          <a:extLst>
            <a:ext uri="{FF2B5EF4-FFF2-40B4-BE49-F238E27FC236}">
              <a16:creationId xmlns="" xmlns:a16="http://schemas.microsoft.com/office/drawing/2014/main" id="{D6E0AEDF-589F-455D-8A56-46C619327E7C}"/>
            </a:ext>
          </a:extLst>
        </xdr:cNvPr>
        <xdr:cNvSpPr>
          <a:spLocks noChangeArrowheads="1"/>
        </xdr:cNvSpPr>
      </xdr:nvSpPr>
      <xdr:spPr bwMode="auto">
        <a:xfrm>
          <a:off x="4602748" y="11938668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1172411</xdr:colOff>
      <xdr:row>15</xdr:row>
      <xdr:rowOff>39436</xdr:rowOff>
    </xdr:from>
    <xdr:to>
      <xdr:col>11</xdr:col>
      <xdr:colOff>1401011</xdr:colOff>
      <xdr:row>16</xdr:row>
      <xdr:rowOff>100687</xdr:rowOff>
    </xdr:to>
    <xdr:sp macro="" textlink="">
      <xdr:nvSpPr>
        <xdr:cNvPr id="52" name="Oval 42">
          <a:extLst>
            <a:ext uri="{FF2B5EF4-FFF2-40B4-BE49-F238E27FC236}">
              <a16:creationId xmlns="" xmlns:a16="http://schemas.microsoft.com/office/drawing/2014/main" id="{B016232F-CB37-4344-8A72-E6A39FDD3607}"/>
            </a:ext>
          </a:extLst>
        </xdr:cNvPr>
        <xdr:cNvSpPr>
          <a:spLocks noChangeArrowheads="1"/>
        </xdr:cNvSpPr>
      </xdr:nvSpPr>
      <xdr:spPr bwMode="auto">
        <a:xfrm>
          <a:off x="4604753" y="12171278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8</xdr:col>
      <xdr:colOff>94247</xdr:colOff>
      <xdr:row>23</xdr:row>
      <xdr:rowOff>137695</xdr:rowOff>
    </xdr:from>
    <xdr:to>
      <xdr:col>9</xdr:col>
      <xdr:colOff>32084</xdr:colOff>
      <xdr:row>25</xdr:row>
      <xdr:rowOff>38525</xdr:rowOff>
    </xdr:to>
    <xdr:sp macro="" textlink="">
      <xdr:nvSpPr>
        <xdr:cNvPr id="53" name="Oval 42">
          <a:extLst>
            <a:ext uri="{FF2B5EF4-FFF2-40B4-BE49-F238E27FC236}">
              <a16:creationId xmlns="" xmlns:a16="http://schemas.microsoft.com/office/drawing/2014/main" id="{006C6B81-7F06-443D-8C3D-675031A1BF81}"/>
            </a:ext>
          </a:extLst>
        </xdr:cNvPr>
        <xdr:cNvSpPr>
          <a:spLocks noChangeArrowheads="1"/>
        </xdr:cNvSpPr>
      </xdr:nvSpPr>
      <xdr:spPr bwMode="auto">
        <a:xfrm>
          <a:off x="2784642" y="13589669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36095</xdr:colOff>
      <xdr:row>23</xdr:row>
      <xdr:rowOff>136358</xdr:rowOff>
    </xdr:from>
    <xdr:to>
      <xdr:col>10</xdr:col>
      <xdr:colOff>4011</xdr:colOff>
      <xdr:row>25</xdr:row>
      <xdr:rowOff>37188</xdr:rowOff>
    </xdr:to>
    <xdr:sp macro="" textlink="">
      <xdr:nvSpPr>
        <xdr:cNvPr id="54" name="Oval 42">
          <a:extLst>
            <a:ext uri="{FF2B5EF4-FFF2-40B4-BE49-F238E27FC236}">
              <a16:creationId xmlns="" xmlns:a16="http://schemas.microsoft.com/office/drawing/2014/main" id="{626813BF-4DFB-4767-9E17-4A8A90D06EB1}"/>
            </a:ext>
          </a:extLst>
        </xdr:cNvPr>
        <xdr:cNvSpPr>
          <a:spLocks noChangeArrowheads="1"/>
        </xdr:cNvSpPr>
      </xdr:nvSpPr>
      <xdr:spPr bwMode="auto">
        <a:xfrm>
          <a:off x="3017253" y="13588332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186490</xdr:colOff>
      <xdr:row>13</xdr:row>
      <xdr:rowOff>96252</xdr:rowOff>
    </xdr:from>
    <xdr:to>
      <xdr:col>3</xdr:col>
      <xdr:colOff>117643</xdr:colOff>
      <xdr:row>14</xdr:row>
      <xdr:rowOff>157503</xdr:rowOff>
    </xdr:to>
    <xdr:sp macro="" textlink="">
      <xdr:nvSpPr>
        <xdr:cNvPr id="55" name="Oval 42">
          <a:extLst>
            <a:ext uri="{FF2B5EF4-FFF2-40B4-BE49-F238E27FC236}">
              <a16:creationId xmlns="" xmlns:a16="http://schemas.microsoft.com/office/drawing/2014/main" id="{A3547039-2497-4081-8454-890426596DAF}"/>
            </a:ext>
          </a:extLst>
        </xdr:cNvPr>
        <xdr:cNvSpPr>
          <a:spLocks noChangeArrowheads="1"/>
        </xdr:cNvSpPr>
      </xdr:nvSpPr>
      <xdr:spPr bwMode="auto">
        <a:xfrm>
          <a:off x="1092201" y="11907252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2</xdr:col>
      <xdr:colOff>188495</xdr:colOff>
      <xdr:row>15</xdr:row>
      <xdr:rowOff>8020</xdr:rowOff>
    </xdr:from>
    <xdr:to>
      <xdr:col>3</xdr:col>
      <xdr:colOff>119648</xdr:colOff>
      <xdr:row>16</xdr:row>
      <xdr:rowOff>69271</xdr:rowOff>
    </xdr:to>
    <xdr:sp macro="" textlink="">
      <xdr:nvSpPr>
        <xdr:cNvPr id="56" name="Oval 42">
          <a:extLst>
            <a:ext uri="{FF2B5EF4-FFF2-40B4-BE49-F238E27FC236}">
              <a16:creationId xmlns="" xmlns:a16="http://schemas.microsoft.com/office/drawing/2014/main" id="{6B500D78-A93E-432A-848B-3D82700B8047}"/>
            </a:ext>
          </a:extLst>
        </xdr:cNvPr>
        <xdr:cNvSpPr>
          <a:spLocks noChangeArrowheads="1"/>
        </xdr:cNvSpPr>
      </xdr:nvSpPr>
      <xdr:spPr bwMode="auto">
        <a:xfrm>
          <a:off x="1094206" y="12139862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horz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74194</xdr:colOff>
      <xdr:row>9</xdr:row>
      <xdr:rowOff>107617</xdr:rowOff>
    </xdr:from>
    <xdr:to>
      <xdr:col>7</xdr:col>
      <xdr:colOff>5347</xdr:colOff>
      <xdr:row>11</xdr:row>
      <xdr:rowOff>8447</xdr:rowOff>
    </xdr:to>
    <xdr:sp macro="" textlink="">
      <xdr:nvSpPr>
        <xdr:cNvPr id="57" name="Oval 42">
          <a:extLst>
            <a:ext uri="{FF2B5EF4-FFF2-40B4-BE49-F238E27FC236}">
              <a16:creationId xmlns="" xmlns:a16="http://schemas.microsoft.com/office/drawing/2014/main" id="{EDFFE4A1-0213-4EF6-928C-E3835DE0A8C2}"/>
            </a:ext>
          </a:extLst>
        </xdr:cNvPr>
        <xdr:cNvSpPr>
          <a:spLocks noChangeArrowheads="1"/>
        </xdr:cNvSpPr>
      </xdr:nvSpPr>
      <xdr:spPr bwMode="auto">
        <a:xfrm>
          <a:off x="2169694" y="11276933"/>
          <a:ext cx="228600" cy="22167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80211</xdr:colOff>
      <xdr:row>19</xdr:row>
      <xdr:rowOff>123658</xdr:rowOff>
    </xdr:from>
    <xdr:to>
      <xdr:col>11</xdr:col>
      <xdr:colOff>377867</xdr:colOff>
      <xdr:row>21</xdr:row>
      <xdr:rowOff>12366</xdr:rowOff>
    </xdr:to>
    <xdr:sp macro="" textlink="" fLocksText="0">
      <xdr:nvSpPr>
        <xdr:cNvPr id="58" name="Oval 819">
          <a:extLst>
            <a:ext uri="{FF2B5EF4-FFF2-40B4-BE49-F238E27FC236}">
              <a16:creationId xmlns="" xmlns:a16="http://schemas.microsoft.com/office/drawing/2014/main" id="{1D703928-C56E-4D40-8F5A-90D0497BDD33}"/>
            </a:ext>
          </a:extLst>
        </xdr:cNvPr>
        <xdr:cNvSpPr>
          <a:spLocks noChangeArrowheads="1"/>
        </xdr:cNvSpPr>
      </xdr:nvSpPr>
      <xdr:spPr bwMode="auto">
        <a:xfrm>
          <a:off x="3512553" y="12933947"/>
          <a:ext cx="297656" cy="20955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95584</xdr:colOff>
      <xdr:row>17</xdr:row>
      <xdr:rowOff>142374</xdr:rowOff>
    </xdr:from>
    <xdr:to>
      <xdr:col>6</xdr:col>
      <xdr:colOff>95793</xdr:colOff>
      <xdr:row>18</xdr:row>
      <xdr:rowOff>154740</xdr:rowOff>
    </xdr:to>
    <xdr:sp macro="" textlink="" fLocksText="0">
      <xdr:nvSpPr>
        <xdr:cNvPr id="59" name="Oval 819">
          <a:extLst>
            <a:ext uri="{FF2B5EF4-FFF2-40B4-BE49-F238E27FC236}">
              <a16:creationId xmlns="" xmlns:a16="http://schemas.microsoft.com/office/drawing/2014/main" id="{4D9C93C1-7DD9-4E27-BDC4-420C7D8CFBF6}"/>
            </a:ext>
          </a:extLst>
        </xdr:cNvPr>
        <xdr:cNvSpPr>
          <a:spLocks noChangeArrowheads="1"/>
        </xdr:cNvSpPr>
      </xdr:nvSpPr>
      <xdr:spPr bwMode="auto">
        <a:xfrm>
          <a:off x="1893637" y="12595058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782721</xdr:colOff>
      <xdr:row>11</xdr:row>
      <xdr:rowOff>144380</xdr:rowOff>
    </xdr:from>
    <xdr:to>
      <xdr:col>11</xdr:col>
      <xdr:colOff>1080377</xdr:colOff>
      <xdr:row>13</xdr:row>
      <xdr:rowOff>33087</xdr:rowOff>
    </xdr:to>
    <xdr:sp macro="" textlink="" fLocksText="0">
      <xdr:nvSpPr>
        <xdr:cNvPr id="60" name="Oval 819">
          <a:extLst>
            <a:ext uri="{FF2B5EF4-FFF2-40B4-BE49-F238E27FC236}">
              <a16:creationId xmlns="" xmlns:a16="http://schemas.microsoft.com/office/drawing/2014/main" id="{8ABABF34-8F00-4D6D-A0FF-BE550175E6D2}"/>
            </a:ext>
          </a:extLst>
        </xdr:cNvPr>
        <xdr:cNvSpPr>
          <a:spLocks noChangeArrowheads="1"/>
        </xdr:cNvSpPr>
      </xdr:nvSpPr>
      <xdr:spPr bwMode="auto">
        <a:xfrm>
          <a:off x="4215063" y="11634538"/>
          <a:ext cx="297656" cy="209549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10</xdr:col>
      <xdr:colOff>106279</xdr:colOff>
      <xdr:row>22</xdr:row>
      <xdr:rowOff>76201</xdr:rowOff>
    </xdr:from>
    <xdr:to>
      <xdr:col>11</xdr:col>
      <xdr:colOff>213435</xdr:colOff>
      <xdr:row>23</xdr:row>
      <xdr:rowOff>125330</xdr:rowOff>
    </xdr:to>
    <xdr:sp macro="" textlink="" fLocksText="0">
      <xdr:nvSpPr>
        <xdr:cNvPr id="61" name="Oval 819">
          <a:extLst>
            <a:ext uri="{FF2B5EF4-FFF2-40B4-BE49-F238E27FC236}">
              <a16:creationId xmlns="" xmlns:a16="http://schemas.microsoft.com/office/drawing/2014/main" id="{7C70848D-8256-4736-82C3-7A647A6733D9}"/>
            </a:ext>
          </a:extLst>
        </xdr:cNvPr>
        <xdr:cNvSpPr>
          <a:spLocks noChangeArrowheads="1"/>
        </xdr:cNvSpPr>
      </xdr:nvSpPr>
      <xdr:spPr bwMode="auto">
        <a:xfrm>
          <a:off x="3348121" y="13367754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3</xdr:col>
      <xdr:colOff>151731</xdr:colOff>
      <xdr:row>16</xdr:row>
      <xdr:rowOff>155074</xdr:rowOff>
    </xdr:from>
    <xdr:to>
      <xdr:col>4</xdr:col>
      <xdr:colOff>151940</xdr:colOff>
      <xdr:row>18</xdr:row>
      <xdr:rowOff>7019</xdr:rowOff>
    </xdr:to>
    <xdr:sp macro="" textlink="" fLocksText="0">
      <xdr:nvSpPr>
        <xdr:cNvPr id="62" name="Oval 819">
          <a:extLst>
            <a:ext uri="{FF2B5EF4-FFF2-40B4-BE49-F238E27FC236}">
              <a16:creationId xmlns="" xmlns:a16="http://schemas.microsoft.com/office/drawing/2014/main" id="{22357558-88ED-4150-ACA2-893A27EF1EDF}"/>
            </a:ext>
          </a:extLst>
        </xdr:cNvPr>
        <xdr:cNvSpPr>
          <a:spLocks noChangeArrowheads="1"/>
        </xdr:cNvSpPr>
      </xdr:nvSpPr>
      <xdr:spPr bwMode="auto">
        <a:xfrm>
          <a:off x="1354889" y="12447337"/>
          <a:ext cx="297656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283410</xdr:colOff>
      <xdr:row>10</xdr:row>
      <xdr:rowOff>149727</xdr:rowOff>
    </xdr:from>
    <xdr:to>
      <xdr:col>11</xdr:col>
      <xdr:colOff>581066</xdr:colOff>
      <xdr:row>12</xdr:row>
      <xdr:rowOff>38434</xdr:rowOff>
    </xdr:to>
    <xdr:sp macro="" textlink="" fLocksText="0">
      <xdr:nvSpPr>
        <xdr:cNvPr id="63" name="Oval 819">
          <a:extLst>
            <a:ext uri="{FF2B5EF4-FFF2-40B4-BE49-F238E27FC236}">
              <a16:creationId xmlns="" xmlns:a16="http://schemas.microsoft.com/office/drawing/2014/main" id="{32BD84B4-7045-46FC-AD8F-E6894CACCED9}"/>
            </a:ext>
          </a:extLst>
        </xdr:cNvPr>
        <xdr:cNvSpPr>
          <a:spLocks noChangeArrowheads="1"/>
        </xdr:cNvSpPr>
      </xdr:nvSpPr>
      <xdr:spPr bwMode="auto">
        <a:xfrm>
          <a:off x="3715752" y="11479464"/>
          <a:ext cx="297656" cy="209549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8</xdr:col>
      <xdr:colOff>136025</xdr:colOff>
      <xdr:row>7</xdr:row>
      <xdr:rowOff>143711</xdr:rowOff>
    </xdr:from>
    <xdr:to>
      <xdr:col>8</xdr:col>
      <xdr:colOff>256675</xdr:colOff>
      <xdr:row>9</xdr:row>
      <xdr:rowOff>124661</xdr:rowOff>
    </xdr:to>
    <xdr:grpSp>
      <xdr:nvGrpSpPr>
        <xdr:cNvPr id="83008" name="Group 70">
          <a:extLst>
            <a:ext uri="{FF2B5EF4-FFF2-40B4-BE49-F238E27FC236}">
              <a16:creationId xmlns="" xmlns:a16="http://schemas.microsoft.com/office/drawing/2014/main" id="{8D4D70CA-6C4B-48B9-A35C-C6C0F0CEE79E}"/>
            </a:ext>
          </a:extLst>
        </xdr:cNvPr>
        <xdr:cNvGrpSpPr>
          <a:grpSpLocks/>
        </xdr:cNvGrpSpPr>
      </xdr:nvGrpSpPr>
      <xdr:grpSpPr bwMode="auto">
        <a:xfrm flipV="1">
          <a:off x="2886083" y="1463876"/>
          <a:ext cx="126365" cy="332232"/>
          <a:chOff x="296" y="389"/>
          <a:chExt cx="12" cy="36"/>
        </a:xfrm>
      </xdr:grpSpPr>
      <xdr:sp macro="" textlink="">
        <xdr:nvSpPr>
          <xdr:cNvPr id="83010" name="Line 71">
            <a:extLst>
              <a:ext uri="{FF2B5EF4-FFF2-40B4-BE49-F238E27FC236}">
                <a16:creationId xmlns="" xmlns:a16="http://schemas.microsoft.com/office/drawing/2014/main" id="{16A111CA-6F6C-EF32-B36B-FD9E607660EC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3013" name="Line 72">
            <a:extLst>
              <a:ext uri="{FF2B5EF4-FFF2-40B4-BE49-F238E27FC236}">
                <a16:creationId xmlns="" xmlns:a16="http://schemas.microsoft.com/office/drawing/2014/main" id="{803983C6-4B3B-1B82-4901-9D3910913AB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226730</xdr:colOff>
      <xdr:row>16</xdr:row>
      <xdr:rowOff>74246</xdr:rowOff>
    </xdr:from>
    <xdr:to>
      <xdr:col>11</xdr:col>
      <xdr:colOff>52757</xdr:colOff>
      <xdr:row>24</xdr:row>
      <xdr:rowOff>148491</xdr:rowOff>
    </xdr:to>
    <xdr:sp macro="" textlink="">
      <xdr:nvSpPr>
        <xdr:cNvPr id="83022" name="Łuk 83021">
          <a:extLst>
            <a:ext uri="{FF2B5EF4-FFF2-40B4-BE49-F238E27FC236}">
              <a16:creationId xmlns="" xmlns:a16="http://schemas.microsoft.com/office/drawing/2014/main" id="{2AB868CB-212D-485A-8118-0C85891E5FF5}"/>
            </a:ext>
          </a:extLst>
        </xdr:cNvPr>
        <xdr:cNvSpPr/>
      </xdr:nvSpPr>
      <xdr:spPr bwMode="auto">
        <a:xfrm rot="16200000">
          <a:off x="2503923" y="12779711"/>
          <a:ext cx="1394377" cy="567974"/>
        </a:xfrm>
        <a:prstGeom prst="arc">
          <a:avLst>
            <a:gd name="adj1" fmla="val 16200000"/>
            <a:gd name="adj2" fmla="val 19417999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7</xdr:col>
      <xdr:colOff>162253</xdr:colOff>
      <xdr:row>8</xdr:row>
      <xdr:rowOff>85971</xdr:rowOff>
    </xdr:from>
    <xdr:to>
      <xdr:col>9</xdr:col>
      <xdr:colOff>140681</xdr:colOff>
      <xdr:row>17</xdr:row>
      <xdr:rowOff>41031</xdr:rowOff>
    </xdr:to>
    <xdr:sp macro="" textlink="">
      <xdr:nvSpPr>
        <xdr:cNvPr id="83023" name="Łuk 83022">
          <a:extLst>
            <a:ext uri="{FF2B5EF4-FFF2-40B4-BE49-F238E27FC236}">
              <a16:creationId xmlns="" xmlns:a16="http://schemas.microsoft.com/office/drawing/2014/main" id="{89A401D7-4C64-4EE2-BEAF-BA8903569A00}"/>
            </a:ext>
          </a:extLst>
        </xdr:cNvPr>
        <xdr:cNvSpPr/>
      </xdr:nvSpPr>
      <xdr:spPr bwMode="auto">
        <a:xfrm rot="16200000" flipH="1" flipV="1">
          <a:off x="2139095" y="11510971"/>
          <a:ext cx="1398849" cy="566639"/>
        </a:xfrm>
        <a:prstGeom prst="arc">
          <a:avLst>
            <a:gd name="adj1" fmla="val 16200000"/>
            <a:gd name="adj2" fmla="val 19417999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 kern="1200"/>
        </a:p>
      </xdr:txBody>
    </xdr:sp>
    <xdr:clientData/>
  </xdr:twoCellAnchor>
  <xdr:twoCellAnchor>
    <xdr:from>
      <xdr:col>11</xdr:col>
      <xdr:colOff>433753</xdr:colOff>
      <xdr:row>12</xdr:row>
      <xdr:rowOff>101599</xdr:rowOff>
    </xdr:from>
    <xdr:to>
      <xdr:col>11</xdr:col>
      <xdr:colOff>440103</xdr:colOff>
      <xdr:row>18</xdr:row>
      <xdr:rowOff>105506</xdr:rowOff>
    </xdr:to>
    <xdr:sp macro="" textlink="">
      <xdr:nvSpPr>
        <xdr:cNvPr id="83031" name="Line 306">
          <a:extLst>
            <a:ext uri="{FF2B5EF4-FFF2-40B4-BE49-F238E27FC236}">
              <a16:creationId xmlns="" xmlns:a16="http://schemas.microsoft.com/office/drawing/2014/main" id="{30FF1DAD-CAF9-4749-A1C0-F809F4E41458}"/>
            </a:ext>
          </a:extLst>
        </xdr:cNvPr>
        <xdr:cNvSpPr>
          <a:spLocks noChangeShapeType="1"/>
        </xdr:cNvSpPr>
      </xdr:nvSpPr>
      <xdr:spPr bwMode="auto">
        <a:xfrm rot="5400000">
          <a:off x="3367672" y="12250601"/>
          <a:ext cx="1003196" cy="6350"/>
        </a:xfrm>
        <a:prstGeom prst="line">
          <a:avLst/>
        </a:prstGeom>
        <a:noFill/>
        <a:ln w="25400">
          <a:solidFill>
            <a:srgbClr val="000000"/>
          </a:solidFill>
          <a:prstDash val="sysDot"/>
          <a:round/>
          <a:headEnd type="triangle" w="med" len="lg"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273538</xdr:colOff>
      <xdr:row>15</xdr:row>
      <xdr:rowOff>119185</xdr:rowOff>
    </xdr:from>
    <xdr:to>
      <xdr:col>6</xdr:col>
      <xdr:colOff>132861</xdr:colOff>
      <xdr:row>15</xdr:row>
      <xdr:rowOff>119185</xdr:rowOff>
    </xdr:to>
    <xdr:sp macro="" textlink="">
      <xdr:nvSpPr>
        <xdr:cNvPr id="83038" name="Line 139">
          <a:extLst>
            <a:ext uri="{FF2B5EF4-FFF2-40B4-BE49-F238E27FC236}">
              <a16:creationId xmlns="" xmlns:a16="http://schemas.microsoft.com/office/drawing/2014/main" id="{A10099C6-45E9-40C3-8DA2-6F03E50080B9}"/>
            </a:ext>
          </a:extLst>
        </xdr:cNvPr>
        <xdr:cNvSpPr>
          <a:spLocks noChangeShapeType="1"/>
        </xdr:cNvSpPr>
      </xdr:nvSpPr>
      <xdr:spPr bwMode="auto">
        <a:xfrm>
          <a:off x="1774143" y="12251027"/>
          <a:ext cx="454218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106484</xdr:colOff>
      <xdr:row>15</xdr:row>
      <xdr:rowOff>123580</xdr:rowOff>
    </xdr:from>
    <xdr:to>
      <xdr:col>7</xdr:col>
      <xdr:colOff>233484</xdr:colOff>
      <xdr:row>18</xdr:row>
      <xdr:rowOff>141653</xdr:rowOff>
    </xdr:to>
    <xdr:sp macro="" textlink="">
      <xdr:nvSpPr>
        <xdr:cNvPr id="83062" name="Arc 140">
          <a:extLst>
            <a:ext uri="{FF2B5EF4-FFF2-40B4-BE49-F238E27FC236}">
              <a16:creationId xmlns="" xmlns:a16="http://schemas.microsoft.com/office/drawing/2014/main" id="{F73996A9-72D6-472E-8A1B-B1FB1B592365}"/>
            </a:ext>
          </a:extLst>
        </xdr:cNvPr>
        <xdr:cNvSpPr>
          <a:spLocks/>
        </xdr:cNvSpPr>
      </xdr:nvSpPr>
      <xdr:spPr bwMode="auto">
        <a:xfrm>
          <a:off x="2201984" y="12255422"/>
          <a:ext cx="424447" cy="536099"/>
        </a:xfrm>
        <a:custGeom>
          <a:avLst/>
          <a:gdLst>
            <a:gd name="T0" fmla="*/ 2147483646 w 17621"/>
            <a:gd name="T1" fmla="*/ 0 h 21278"/>
            <a:gd name="T2" fmla="*/ 2147483646 w 17621"/>
            <a:gd name="T3" fmla="*/ 2147483646 h 21278"/>
            <a:gd name="T4" fmla="*/ 0 w 17621"/>
            <a:gd name="T5" fmla="*/ 2147483646 h 2127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lnTo>
                <a:pt x="3713" y="-1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13</xdr:row>
      <xdr:rowOff>37133</xdr:rowOff>
    </xdr:from>
    <xdr:to>
      <xdr:col>1</xdr:col>
      <xdr:colOff>66675</xdr:colOff>
      <xdr:row>15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921E52A-61B5-78B9-1835-170A8DC961C6}"/>
            </a:ext>
          </a:extLst>
        </xdr:cNvPr>
        <xdr:cNvSpPr txBox="1">
          <a:spLocks noChangeArrowheads="1"/>
        </xdr:cNvSpPr>
      </xdr:nvSpPr>
      <xdr:spPr bwMode="auto">
        <a:xfrm>
          <a:off x="381000" y="1996108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73129</xdr:colOff>
      <xdr:row>15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A089CC34-F79E-AAC7-B066-306E551A4683}"/>
            </a:ext>
          </a:extLst>
        </xdr:cNvPr>
        <xdr:cNvSpPr txBox="1">
          <a:spLocks noChangeArrowheads="1"/>
        </xdr:cNvSpPr>
      </xdr:nvSpPr>
      <xdr:spPr bwMode="auto">
        <a:xfrm>
          <a:off x="1600200" y="2015158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13</xdr:row>
      <xdr:rowOff>37133</xdr:rowOff>
    </xdr:from>
    <xdr:to>
      <xdr:col>1</xdr:col>
      <xdr:colOff>66675</xdr:colOff>
      <xdr:row>15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8ECDDF2C-C4C2-2302-9EB2-E6D50559B09A}"/>
            </a:ext>
          </a:extLst>
        </xdr:cNvPr>
        <xdr:cNvSpPr txBox="1">
          <a:spLocks noChangeArrowheads="1"/>
        </xdr:cNvSpPr>
      </xdr:nvSpPr>
      <xdr:spPr bwMode="auto">
        <a:xfrm>
          <a:off x="381000" y="1996108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73129</xdr:colOff>
      <xdr:row>15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BCA3BC75-BB0A-57D1-8D91-DCC0A9BC1BCE}"/>
            </a:ext>
          </a:extLst>
        </xdr:cNvPr>
        <xdr:cNvSpPr txBox="1">
          <a:spLocks noChangeArrowheads="1"/>
        </xdr:cNvSpPr>
      </xdr:nvSpPr>
      <xdr:spPr bwMode="auto">
        <a:xfrm>
          <a:off x="1600200" y="2015158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3832</xdr:colOff>
      <xdr:row>7</xdr:row>
      <xdr:rowOff>57150</xdr:rowOff>
    </xdr:from>
    <xdr:to>
      <xdr:col>4</xdr:col>
      <xdr:colOff>3832</xdr:colOff>
      <xdr:row>9</xdr:row>
      <xdr:rowOff>34947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814DB136-3D22-3F42-188F-EC03CBCCCC1A}"/>
            </a:ext>
          </a:extLst>
        </xdr:cNvPr>
        <xdr:cNvSpPr txBox="1">
          <a:spLocks noChangeArrowheads="1"/>
        </xdr:cNvSpPr>
      </xdr:nvSpPr>
      <xdr:spPr bwMode="auto">
        <a:xfrm>
          <a:off x="1762125" y="1209675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22225</xdr:rowOff>
    </xdr:from>
    <xdr:to>
      <xdr:col>3</xdr:col>
      <xdr:colOff>19122</xdr:colOff>
      <xdr:row>8</xdr:row>
      <xdr:rowOff>143000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686F23A-8334-F7BC-D254-75CB712A77F7}"/>
            </a:ext>
          </a:extLst>
        </xdr:cNvPr>
        <xdr:cNvSpPr txBox="1">
          <a:spLocks noChangeArrowheads="1"/>
        </xdr:cNvSpPr>
      </xdr:nvSpPr>
      <xdr:spPr bwMode="auto">
        <a:xfrm>
          <a:off x="1190625" y="1181100"/>
          <a:ext cx="3048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0</xdr:col>
      <xdr:colOff>0</xdr:colOff>
      <xdr:row>46</xdr:row>
      <xdr:rowOff>41311</xdr:rowOff>
    </xdr:to>
    <xdr:sp macro="" textlink="">
      <xdr:nvSpPr>
        <xdr:cNvPr id="29697" name="Text Box 1">
          <a:extLst>
            <a:ext uri="{FF2B5EF4-FFF2-40B4-BE49-F238E27FC236}">
              <a16:creationId xmlns="" xmlns:a16="http://schemas.microsoft.com/office/drawing/2014/main" id="{5B99A819-82D7-9503-A536-6D2A8D356452}"/>
            </a:ext>
          </a:extLst>
        </xdr:cNvPr>
        <xdr:cNvSpPr txBox="1">
          <a:spLocks noChangeArrowheads="1"/>
        </xdr:cNvSpPr>
      </xdr:nvSpPr>
      <xdr:spPr bwMode="auto">
        <a:xfrm>
          <a:off x="0" y="7477125"/>
          <a:ext cx="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9699" name="Text Box 3">
          <a:extLst>
            <a:ext uri="{FF2B5EF4-FFF2-40B4-BE49-F238E27FC236}">
              <a16:creationId xmlns="" xmlns:a16="http://schemas.microsoft.com/office/drawing/2014/main" id="{59CA031C-41B3-1314-4BC5-403C32563AE1}"/>
            </a:ext>
          </a:extLst>
        </xdr:cNvPr>
        <xdr:cNvSpPr txBox="1">
          <a:spLocks noChangeArrowheads="1"/>
        </xdr:cNvSpPr>
      </xdr:nvSpPr>
      <xdr:spPr bwMode="auto">
        <a:xfrm>
          <a:off x="209550" y="7829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9701" name="Text Box 5">
          <a:extLst>
            <a:ext uri="{FF2B5EF4-FFF2-40B4-BE49-F238E27FC236}">
              <a16:creationId xmlns="" xmlns:a16="http://schemas.microsoft.com/office/drawing/2014/main" id="{5E338C7D-CD00-ADDD-9B37-247CE6DFB53F}"/>
            </a:ext>
          </a:extLst>
        </xdr:cNvPr>
        <xdr:cNvSpPr txBox="1">
          <a:spLocks noChangeArrowheads="1"/>
        </xdr:cNvSpPr>
      </xdr:nvSpPr>
      <xdr:spPr bwMode="auto">
        <a:xfrm>
          <a:off x="209550" y="7829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9703" name="Text Box 7">
          <a:extLst>
            <a:ext uri="{FF2B5EF4-FFF2-40B4-BE49-F238E27FC236}">
              <a16:creationId xmlns="" xmlns:a16="http://schemas.microsoft.com/office/drawing/2014/main" id="{925B78CE-0D0E-71B1-C94D-A24761D08EC5}"/>
            </a:ext>
          </a:extLst>
        </xdr:cNvPr>
        <xdr:cNvSpPr txBox="1">
          <a:spLocks noChangeArrowheads="1"/>
        </xdr:cNvSpPr>
      </xdr:nvSpPr>
      <xdr:spPr bwMode="auto">
        <a:xfrm>
          <a:off x="209550" y="7829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9704" name="Text Box 8">
          <a:extLst>
            <a:ext uri="{FF2B5EF4-FFF2-40B4-BE49-F238E27FC236}">
              <a16:creationId xmlns="" xmlns:a16="http://schemas.microsoft.com/office/drawing/2014/main" id="{1E72AD11-F869-83DE-1A2E-67990C635C5C}"/>
            </a:ext>
          </a:extLst>
        </xdr:cNvPr>
        <xdr:cNvSpPr txBox="1">
          <a:spLocks noChangeArrowheads="1"/>
        </xdr:cNvSpPr>
      </xdr:nvSpPr>
      <xdr:spPr bwMode="auto">
        <a:xfrm>
          <a:off x="209550" y="7829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32</xdr:row>
      <xdr:rowOff>117475</xdr:rowOff>
    </xdr:from>
    <xdr:to>
      <xdr:col>1</xdr:col>
      <xdr:colOff>0</xdr:colOff>
      <xdr:row>38</xdr:row>
      <xdr:rowOff>41275</xdr:rowOff>
    </xdr:to>
    <xdr:sp macro="" textlink="">
      <xdr:nvSpPr>
        <xdr:cNvPr id="29705" name="Text Box 9">
          <a:extLst>
            <a:ext uri="{FF2B5EF4-FFF2-40B4-BE49-F238E27FC236}">
              <a16:creationId xmlns="" xmlns:a16="http://schemas.microsoft.com/office/drawing/2014/main" id="{881951D3-188D-233D-021E-16C7D3E79EB3}"/>
            </a:ext>
          </a:extLst>
        </xdr:cNvPr>
        <xdr:cNvSpPr txBox="1">
          <a:spLocks noChangeArrowheads="1"/>
        </xdr:cNvSpPr>
      </xdr:nvSpPr>
      <xdr:spPr bwMode="auto">
        <a:xfrm>
          <a:off x="209550" y="575310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30</xdr:row>
      <xdr:rowOff>117475</xdr:rowOff>
    </xdr:from>
    <xdr:to>
      <xdr:col>1</xdr:col>
      <xdr:colOff>0</xdr:colOff>
      <xdr:row>34</xdr:row>
      <xdr:rowOff>41275</xdr:rowOff>
    </xdr:to>
    <xdr:sp macro="" textlink="">
      <xdr:nvSpPr>
        <xdr:cNvPr id="29706" name="Text Box 10">
          <a:extLst>
            <a:ext uri="{FF2B5EF4-FFF2-40B4-BE49-F238E27FC236}">
              <a16:creationId xmlns="" xmlns:a16="http://schemas.microsoft.com/office/drawing/2014/main" id="{6376DB22-7C82-8CAC-91E7-FD022E7055C6}"/>
            </a:ext>
          </a:extLst>
        </xdr:cNvPr>
        <xdr:cNvSpPr txBox="1">
          <a:spLocks noChangeArrowheads="1"/>
        </xdr:cNvSpPr>
      </xdr:nvSpPr>
      <xdr:spPr bwMode="auto">
        <a:xfrm>
          <a:off x="209550" y="533400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82550</xdr:colOff>
      <xdr:row>32</xdr:row>
      <xdr:rowOff>133350</xdr:rowOff>
    </xdr:from>
    <xdr:to>
      <xdr:col>1</xdr:col>
      <xdr:colOff>244475</xdr:colOff>
      <xdr:row>38</xdr:row>
      <xdr:rowOff>19050</xdr:rowOff>
    </xdr:to>
    <xdr:sp macro="" textlink="">
      <xdr:nvSpPr>
        <xdr:cNvPr id="29707" name="Text Box 11">
          <a:extLst>
            <a:ext uri="{FF2B5EF4-FFF2-40B4-BE49-F238E27FC236}">
              <a16:creationId xmlns="" xmlns:a16="http://schemas.microsoft.com/office/drawing/2014/main" id="{858F2502-4D79-2556-B9EA-344DFD677898}"/>
            </a:ext>
          </a:extLst>
        </xdr:cNvPr>
        <xdr:cNvSpPr txBox="1">
          <a:spLocks noChangeArrowheads="1"/>
        </xdr:cNvSpPr>
      </xdr:nvSpPr>
      <xdr:spPr bwMode="auto">
        <a:xfrm>
          <a:off x="857250" y="5762625"/>
          <a:ext cx="1619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4</xdr:col>
      <xdr:colOff>187325</xdr:colOff>
      <xdr:row>29</xdr:row>
      <xdr:rowOff>9525</xdr:rowOff>
    </xdr:from>
    <xdr:to>
      <xdr:col>6</xdr:col>
      <xdr:colOff>101600</xdr:colOff>
      <xdr:row>29</xdr:row>
      <xdr:rowOff>190500</xdr:rowOff>
    </xdr:to>
    <xdr:sp macro="" textlink="">
      <xdr:nvSpPr>
        <xdr:cNvPr id="29708" name="Text Box 12">
          <a:extLst>
            <a:ext uri="{FF2B5EF4-FFF2-40B4-BE49-F238E27FC236}">
              <a16:creationId xmlns="" xmlns:a16="http://schemas.microsoft.com/office/drawing/2014/main" id="{98652CBE-C67E-905E-C64B-FF8198FD32D5}"/>
            </a:ext>
          </a:extLst>
        </xdr:cNvPr>
        <xdr:cNvSpPr txBox="1">
          <a:spLocks noChangeArrowheads="1"/>
        </xdr:cNvSpPr>
      </xdr:nvSpPr>
      <xdr:spPr bwMode="auto">
        <a:xfrm>
          <a:off x="1819275" y="5010150"/>
          <a:ext cx="485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D851AE7-BF63-4A79-8633-3E9F21856515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6E341D6C-6124-465F-8155-1A3E3B35B514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D2FAF2BC-7539-4DDE-9539-E739A4A052AE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4553B935-144B-4852-81CC-E37FBC08CD60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EE32B4D6-B352-4266-8977-CE9F9D064987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834175C6-2D74-4B33-9399-1D515F2C37C7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F4F4E6AB-B52B-47FD-A0E0-65B4F7B69EB8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D51F54E6-8915-4348-91DF-44B45E1C711C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375D83F4-BA4D-4636-AEB3-88AEDD7EE5B0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68BC03E6-58EC-4B28-8E2E-0B8D0A42ACEB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6B8DF0E5-A8C8-455B-AB1A-09CBB8B76C56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6323AEFA-172A-4116-B214-001CF8574094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2211134B-6D7C-4F71-ACDC-7DC4B6017987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793CFFD2-83F9-435A-99B7-4911087B04F5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EBBAA2B8-57F9-48B9-8509-917EA8537471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2AA937BE-1F39-450A-9AD8-D165E81F5E00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33A7AE23-B061-4B36-862A-CFC225BA5D56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111125</xdr:colOff>
      <xdr:row>23</xdr:row>
      <xdr:rowOff>34925</xdr:rowOff>
    </xdr:from>
    <xdr:to>
      <xdr:col>11</xdr:col>
      <xdr:colOff>19010</xdr:colOff>
      <xdr:row>23</xdr:row>
      <xdr:rowOff>206375</xdr:rowOff>
    </xdr:to>
    <xdr:sp macro="" textlink="">
      <xdr:nvSpPr>
        <xdr:cNvPr id="19" name="Text Box 32">
          <a:extLst>
            <a:ext uri="{FF2B5EF4-FFF2-40B4-BE49-F238E27FC236}">
              <a16:creationId xmlns="" xmlns:a16="http://schemas.microsoft.com/office/drawing/2014/main" id="{57EEE327-E187-4E9B-B116-ADF943517CD0}"/>
            </a:ext>
          </a:extLst>
        </xdr:cNvPr>
        <xdr:cNvSpPr txBox="1">
          <a:spLocks noChangeArrowheads="1"/>
        </xdr:cNvSpPr>
      </xdr:nvSpPr>
      <xdr:spPr bwMode="auto">
        <a:xfrm>
          <a:off x="1368425" y="5197475"/>
          <a:ext cx="46668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2 - 19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0" name="Text Box 37">
          <a:extLst>
            <a:ext uri="{FF2B5EF4-FFF2-40B4-BE49-F238E27FC236}">
              <a16:creationId xmlns="" xmlns:a16="http://schemas.microsoft.com/office/drawing/2014/main" id="{5E1D09C9-1347-49D0-850F-C86A5DCE324D}"/>
            </a:ext>
          </a:extLst>
        </xdr:cNvPr>
        <xdr:cNvSpPr txBox="1">
          <a:spLocks noChangeArrowheads="1"/>
        </xdr:cNvSpPr>
      </xdr:nvSpPr>
      <xdr:spPr bwMode="auto">
        <a:xfrm>
          <a:off x="131318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47</xdr:col>
      <xdr:colOff>89876</xdr:colOff>
      <xdr:row>11</xdr:row>
      <xdr:rowOff>38100</xdr:rowOff>
    </xdr:from>
    <xdr:to>
      <xdr:col>51</xdr:col>
      <xdr:colOff>54993</xdr:colOff>
      <xdr:row>11</xdr:row>
      <xdr:rowOff>209550</xdr:rowOff>
    </xdr:to>
    <xdr:sp macro="" textlink="">
      <xdr:nvSpPr>
        <xdr:cNvPr id="21" name="Text Box 38">
          <a:extLst>
            <a:ext uri="{FF2B5EF4-FFF2-40B4-BE49-F238E27FC236}">
              <a16:creationId xmlns="" xmlns:a16="http://schemas.microsoft.com/office/drawing/2014/main" id="{B31BCDA4-9C99-4BBC-9970-7542396F7FC5}"/>
            </a:ext>
          </a:extLst>
        </xdr:cNvPr>
        <xdr:cNvSpPr txBox="1">
          <a:spLocks noChangeArrowheads="1"/>
        </xdr:cNvSpPr>
      </xdr:nvSpPr>
      <xdr:spPr bwMode="auto">
        <a:xfrm>
          <a:off x="6559549" y="2441331"/>
          <a:ext cx="49265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42 - 59</a:t>
          </a:r>
        </a:p>
      </xdr:txBody>
    </xdr:sp>
    <xdr:clientData/>
  </xdr:twoCellAnchor>
  <xdr:twoCellAnchor>
    <xdr:from>
      <xdr:col>7</xdr:col>
      <xdr:colOff>62672</xdr:colOff>
      <xdr:row>5</xdr:row>
      <xdr:rowOff>29403</xdr:rowOff>
    </xdr:from>
    <xdr:to>
      <xdr:col>11</xdr:col>
      <xdr:colOff>34097</xdr:colOff>
      <xdr:row>5</xdr:row>
      <xdr:rowOff>200853</xdr:rowOff>
    </xdr:to>
    <xdr:sp macro="" textlink="">
      <xdr:nvSpPr>
        <xdr:cNvPr id="22" name="Text Box 39">
          <a:extLst>
            <a:ext uri="{FF2B5EF4-FFF2-40B4-BE49-F238E27FC236}">
              <a16:creationId xmlns="" xmlns:a16="http://schemas.microsoft.com/office/drawing/2014/main" id="{DC01C5CC-B875-4801-B182-6F3ED0085C54}"/>
            </a:ext>
          </a:extLst>
        </xdr:cNvPr>
        <xdr:cNvSpPr txBox="1">
          <a:spLocks noChangeArrowheads="1"/>
        </xdr:cNvSpPr>
      </xdr:nvSpPr>
      <xdr:spPr bwMode="auto">
        <a:xfrm>
          <a:off x="1319972" y="1077153"/>
          <a:ext cx="5302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0 - 38</a:t>
          </a:r>
        </a:p>
      </xdr:txBody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3" name="Line 40">
          <a:extLst>
            <a:ext uri="{FF2B5EF4-FFF2-40B4-BE49-F238E27FC236}">
              <a16:creationId xmlns="" xmlns:a16="http://schemas.microsoft.com/office/drawing/2014/main" id="{6336C010-942F-417A-9A47-CBC8E5D32129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26377198-39DA-4593-8E18-3357CE5411FB}"/>
            </a:ext>
          </a:extLst>
        </xdr:cNvPr>
        <xdr:cNvSpPr txBox="1">
          <a:spLocks noChangeArrowheads="1"/>
        </xdr:cNvSpPr>
      </xdr:nvSpPr>
      <xdr:spPr bwMode="auto">
        <a:xfrm>
          <a:off x="131318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5" name="Text Box 42">
          <a:extLst>
            <a:ext uri="{FF2B5EF4-FFF2-40B4-BE49-F238E27FC236}">
              <a16:creationId xmlns="" xmlns:a16="http://schemas.microsoft.com/office/drawing/2014/main" id="{4445AFC2-528D-4440-9486-3DAE0BDBBBD4}"/>
            </a:ext>
          </a:extLst>
        </xdr:cNvPr>
        <xdr:cNvSpPr txBox="1">
          <a:spLocks noChangeArrowheads="1"/>
        </xdr:cNvSpPr>
      </xdr:nvSpPr>
      <xdr:spPr bwMode="auto">
        <a:xfrm>
          <a:off x="131318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19</xdr:row>
      <xdr:rowOff>38100</xdr:rowOff>
    </xdr:from>
    <xdr:to>
      <xdr:col>92</xdr:col>
      <xdr:colOff>0</xdr:colOff>
      <xdr:row>19</xdr:row>
      <xdr:rowOff>209550</xdr:rowOff>
    </xdr:to>
    <xdr:sp macro="" textlink="">
      <xdr:nvSpPr>
        <xdr:cNvPr id="26" name="Text Box 43">
          <a:extLst>
            <a:ext uri="{FF2B5EF4-FFF2-40B4-BE49-F238E27FC236}">
              <a16:creationId xmlns="" xmlns:a16="http://schemas.microsoft.com/office/drawing/2014/main" id="{B51EF308-6719-4313-B68E-B5199C6CA38B}"/>
            </a:ext>
          </a:extLst>
        </xdr:cNvPr>
        <xdr:cNvSpPr txBox="1">
          <a:spLocks noChangeArrowheads="1"/>
        </xdr:cNvSpPr>
      </xdr:nvSpPr>
      <xdr:spPr bwMode="auto">
        <a:xfrm>
          <a:off x="13131800" y="42862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7" name="Text Box 44">
          <a:extLst>
            <a:ext uri="{FF2B5EF4-FFF2-40B4-BE49-F238E27FC236}">
              <a16:creationId xmlns="" xmlns:a16="http://schemas.microsoft.com/office/drawing/2014/main" id="{2ECCE9A7-F10B-4E86-9A5F-3D819DCA787E}"/>
            </a:ext>
          </a:extLst>
        </xdr:cNvPr>
        <xdr:cNvSpPr txBox="1">
          <a:spLocks noChangeArrowheads="1"/>
        </xdr:cNvSpPr>
      </xdr:nvSpPr>
      <xdr:spPr bwMode="auto">
        <a:xfrm>
          <a:off x="131318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48</xdr:col>
      <xdr:colOff>12211</xdr:colOff>
      <xdr:row>21</xdr:row>
      <xdr:rowOff>23935</xdr:rowOff>
    </xdr:from>
    <xdr:to>
      <xdr:col>51</xdr:col>
      <xdr:colOff>50311</xdr:colOff>
      <xdr:row>21</xdr:row>
      <xdr:rowOff>195385</xdr:rowOff>
    </xdr:to>
    <xdr:sp macro="" textlink="">
      <xdr:nvSpPr>
        <xdr:cNvPr id="28" name="Text Box 76">
          <a:extLst>
            <a:ext uri="{FF2B5EF4-FFF2-40B4-BE49-F238E27FC236}">
              <a16:creationId xmlns="" xmlns:a16="http://schemas.microsoft.com/office/drawing/2014/main" id="{F37C6D94-5635-4D0E-A167-5B85DC4D249D}"/>
            </a:ext>
          </a:extLst>
        </xdr:cNvPr>
        <xdr:cNvSpPr txBox="1">
          <a:spLocks noChangeArrowheads="1"/>
        </xdr:cNvSpPr>
      </xdr:nvSpPr>
      <xdr:spPr bwMode="auto">
        <a:xfrm>
          <a:off x="6613769" y="4698512"/>
          <a:ext cx="43375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43 - 61</a:t>
          </a:r>
        </a:p>
      </xdr:txBody>
    </xdr:sp>
    <xdr:clientData/>
  </xdr:twoCellAnchor>
  <xdr:twoCellAnchor>
    <xdr:from>
      <xdr:col>33</xdr:col>
      <xdr:colOff>0</xdr:colOff>
      <xdr:row>34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CFF7D960-4AE3-4F91-BC70-DEEFCEF503CE}"/>
            </a:ext>
          </a:extLst>
        </xdr:cNvPr>
        <xdr:cNvSpPr txBox="1">
          <a:spLocks noChangeArrowheads="1"/>
        </xdr:cNvSpPr>
      </xdr:nvSpPr>
      <xdr:spPr bwMode="auto">
        <a:xfrm>
          <a:off x="48895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33</xdr:col>
      <xdr:colOff>0</xdr:colOff>
      <xdr:row>34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3ADB2055-A2E9-42A9-83BF-D5CE0068D892}"/>
            </a:ext>
          </a:extLst>
        </xdr:cNvPr>
        <xdr:cNvSpPr txBox="1">
          <a:spLocks noChangeArrowheads="1"/>
        </xdr:cNvSpPr>
      </xdr:nvSpPr>
      <xdr:spPr bwMode="auto">
        <a:xfrm>
          <a:off x="48895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1" name="Text Box 88">
          <a:extLst>
            <a:ext uri="{FF2B5EF4-FFF2-40B4-BE49-F238E27FC236}">
              <a16:creationId xmlns="" xmlns:a16="http://schemas.microsoft.com/office/drawing/2014/main" id="{31CF2AE8-6BA7-4704-A1B4-587527D3E26A}"/>
            </a:ext>
          </a:extLst>
        </xdr:cNvPr>
        <xdr:cNvSpPr txBox="1">
          <a:spLocks noChangeArrowheads="1"/>
        </xdr:cNvSpPr>
      </xdr:nvSpPr>
      <xdr:spPr bwMode="auto">
        <a:xfrm>
          <a:off x="131318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2" name="Text Box 89">
          <a:extLst>
            <a:ext uri="{FF2B5EF4-FFF2-40B4-BE49-F238E27FC236}">
              <a16:creationId xmlns="" xmlns:a16="http://schemas.microsoft.com/office/drawing/2014/main" id="{52004578-499B-494D-BFC3-9845F23ECDBB}"/>
            </a:ext>
          </a:extLst>
        </xdr:cNvPr>
        <xdr:cNvSpPr txBox="1">
          <a:spLocks noChangeArrowheads="1"/>
        </xdr:cNvSpPr>
      </xdr:nvSpPr>
      <xdr:spPr bwMode="auto">
        <a:xfrm>
          <a:off x="131318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3" name="Text Box 90">
          <a:extLst>
            <a:ext uri="{FF2B5EF4-FFF2-40B4-BE49-F238E27FC236}">
              <a16:creationId xmlns="" xmlns:a16="http://schemas.microsoft.com/office/drawing/2014/main" id="{23F8015E-3355-4A95-9A7B-F1F607109B10}"/>
            </a:ext>
          </a:extLst>
        </xdr:cNvPr>
        <xdr:cNvSpPr txBox="1">
          <a:spLocks noChangeArrowheads="1"/>
        </xdr:cNvSpPr>
      </xdr:nvSpPr>
      <xdr:spPr bwMode="auto">
        <a:xfrm>
          <a:off x="131318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33</xdr:col>
      <xdr:colOff>0</xdr:colOff>
      <xdr:row>32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" name="Text Box 91">
          <a:extLst>
            <a:ext uri="{FF2B5EF4-FFF2-40B4-BE49-F238E27FC236}">
              <a16:creationId xmlns="" xmlns:a16="http://schemas.microsoft.com/office/drawing/2014/main" id="{779B6507-9D5D-47C8-95C9-2E018DAFD7CF}"/>
            </a:ext>
          </a:extLst>
        </xdr:cNvPr>
        <xdr:cNvSpPr txBox="1">
          <a:spLocks noChangeArrowheads="1"/>
        </xdr:cNvSpPr>
      </xdr:nvSpPr>
      <xdr:spPr bwMode="auto">
        <a:xfrm>
          <a:off x="48895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33</xdr:col>
      <xdr:colOff>0</xdr:colOff>
      <xdr:row>32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5" name="Text Box 92">
          <a:extLst>
            <a:ext uri="{FF2B5EF4-FFF2-40B4-BE49-F238E27FC236}">
              <a16:creationId xmlns="" xmlns:a16="http://schemas.microsoft.com/office/drawing/2014/main" id="{210E2836-4EDD-4490-8C03-B788D0BD1DE2}"/>
            </a:ext>
          </a:extLst>
        </xdr:cNvPr>
        <xdr:cNvSpPr txBox="1">
          <a:spLocks noChangeArrowheads="1"/>
        </xdr:cNvSpPr>
      </xdr:nvSpPr>
      <xdr:spPr bwMode="auto">
        <a:xfrm>
          <a:off x="48895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12</xdr:col>
      <xdr:colOff>75902</xdr:colOff>
      <xdr:row>29</xdr:row>
      <xdr:rowOff>34192</xdr:rowOff>
    </xdr:from>
    <xdr:to>
      <xdr:col>16</xdr:col>
      <xdr:colOff>2922</xdr:colOff>
      <xdr:row>29</xdr:row>
      <xdr:rowOff>208399</xdr:rowOff>
    </xdr:to>
    <xdr:sp macro="" textlink="">
      <xdr:nvSpPr>
        <xdr:cNvPr id="36" name="Text Box 93">
          <a:extLst>
            <a:ext uri="{FF2B5EF4-FFF2-40B4-BE49-F238E27FC236}">
              <a16:creationId xmlns="" xmlns:a16="http://schemas.microsoft.com/office/drawing/2014/main" id="{6A3292FB-4AFA-4DC8-B674-5F29BAB62D34}"/>
            </a:ext>
          </a:extLst>
        </xdr:cNvPr>
        <xdr:cNvSpPr txBox="1">
          <a:spLocks noChangeArrowheads="1"/>
        </xdr:cNvSpPr>
      </xdr:nvSpPr>
      <xdr:spPr bwMode="auto">
        <a:xfrm>
          <a:off x="2031702" y="6568342"/>
          <a:ext cx="485820" cy="1742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7 - 20</a:t>
          </a:r>
        </a:p>
      </xdr:txBody>
    </xdr:sp>
    <xdr:clientData/>
  </xdr:twoCellAnchor>
  <xdr:twoCellAnchor>
    <xdr:from>
      <xdr:col>7</xdr:col>
      <xdr:colOff>62672</xdr:colOff>
      <xdr:row>15</xdr:row>
      <xdr:rowOff>23053</xdr:rowOff>
    </xdr:from>
    <xdr:to>
      <xdr:col>11</xdr:col>
      <xdr:colOff>34097</xdr:colOff>
      <xdr:row>15</xdr:row>
      <xdr:rowOff>194503</xdr:rowOff>
    </xdr:to>
    <xdr:sp macro="" textlink="">
      <xdr:nvSpPr>
        <xdr:cNvPr id="37" name="Text Box 96">
          <a:extLst>
            <a:ext uri="{FF2B5EF4-FFF2-40B4-BE49-F238E27FC236}">
              <a16:creationId xmlns="" xmlns:a16="http://schemas.microsoft.com/office/drawing/2014/main" id="{31D79DFD-4EB3-4BF1-A0DF-10DD10DDD5A1}"/>
            </a:ext>
          </a:extLst>
        </xdr:cNvPr>
        <xdr:cNvSpPr txBox="1">
          <a:spLocks noChangeArrowheads="1"/>
        </xdr:cNvSpPr>
      </xdr:nvSpPr>
      <xdr:spPr bwMode="auto">
        <a:xfrm>
          <a:off x="1319972" y="3356803"/>
          <a:ext cx="5302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0 - 20</a:t>
          </a:r>
        </a:p>
      </xdr:txBody>
    </xdr:sp>
    <xdr:clientData/>
  </xdr:twoCellAnchor>
  <xdr:twoCellAnchor>
    <xdr:from>
      <xdr:col>47</xdr:col>
      <xdr:colOff>89876</xdr:colOff>
      <xdr:row>9</xdr:row>
      <xdr:rowOff>38100</xdr:rowOff>
    </xdr:from>
    <xdr:to>
      <xdr:col>51</xdr:col>
      <xdr:colOff>54993</xdr:colOff>
      <xdr:row>9</xdr:row>
      <xdr:rowOff>209550</xdr:rowOff>
    </xdr:to>
    <xdr:sp macro="" textlink="">
      <xdr:nvSpPr>
        <xdr:cNvPr id="38" name="Text Box 38">
          <a:extLst>
            <a:ext uri="{FF2B5EF4-FFF2-40B4-BE49-F238E27FC236}">
              <a16:creationId xmlns="" xmlns:a16="http://schemas.microsoft.com/office/drawing/2014/main" id="{2F214198-7DD8-4989-BD36-D410EE439882}"/>
            </a:ext>
          </a:extLst>
        </xdr:cNvPr>
        <xdr:cNvSpPr txBox="1">
          <a:spLocks noChangeArrowheads="1"/>
        </xdr:cNvSpPr>
      </xdr:nvSpPr>
      <xdr:spPr bwMode="auto">
        <a:xfrm>
          <a:off x="6559549" y="1987062"/>
          <a:ext cx="49265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42 - 62</a:t>
          </a:r>
        </a:p>
      </xdr:txBody>
    </xdr:sp>
    <xdr:clientData/>
  </xdr:twoCellAnchor>
  <xdr:twoCellAnchor>
    <xdr:from>
      <xdr:col>92</xdr:col>
      <xdr:colOff>0</xdr:colOff>
      <xdr:row>17</xdr:row>
      <xdr:rowOff>38100</xdr:rowOff>
    </xdr:from>
    <xdr:to>
      <xdr:col>92</xdr:col>
      <xdr:colOff>0</xdr:colOff>
      <xdr:row>17</xdr:row>
      <xdr:rowOff>209550</xdr:rowOff>
    </xdr:to>
    <xdr:sp macro="" textlink="">
      <xdr:nvSpPr>
        <xdr:cNvPr id="39" name="Text Box 43">
          <a:extLst>
            <a:ext uri="{FF2B5EF4-FFF2-40B4-BE49-F238E27FC236}">
              <a16:creationId xmlns="" xmlns:a16="http://schemas.microsoft.com/office/drawing/2014/main" id="{4A3C9FF0-6B91-4A18-BA2C-BB2593147701}"/>
            </a:ext>
          </a:extLst>
        </xdr:cNvPr>
        <xdr:cNvSpPr txBox="1">
          <a:spLocks noChangeArrowheads="1"/>
        </xdr:cNvSpPr>
      </xdr:nvSpPr>
      <xdr:spPr bwMode="auto">
        <a:xfrm>
          <a:off x="13131800" y="3829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77</xdr:col>
      <xdr:colOff>77666</xdr:colOff>
      <xdr:row>17</xdr:row>
      <xdr:rowOff>33214</xdr:rowOff>
    </xdr:from>
    <xdr:to>
      <xdr:col>81</xdr:col>
      <xdr:colOff>68384</xdr:colOff>
      <xdr:row>17</xdr:row>
      <xdr:rowOff>205153</xdr:rowOff>
    </xdr:to>
    <xdr:sp macro="" textlink="">
      <xdr:nvSpPr>
        <xdr:cNvPr id="40" name="Text Box 95">
          <a:extLst>
            <a:ext uri="{FF2B5EF4-FFF2-40B4-BE49-F238E27FC236}">
              <a16:creationId xmlns="" xmlns:a16="http://schemas.microsoft.com/office/drawing/2014/main" id="{C5136E12-B870-4298-B624-19C85F9C7AA4}"/>
            </a:ext>
          </a:extLst>
        </xdr:cNvPr>
        <xdr:cNvSpPr txBox="1">
          <a:spLocks noChangeArrowheads="1"/>
        </xdr:cNvSpPr>
      </xdr:nvSpPr>
      <xdr:spPr bwMode="auto">
        <a:xfrm>
          <a:off x="11263435" y="3838329"/>
          <a:ext cx="557334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66 - 86</a:t>
          </a:r>
        </a:p>
      </xdr:txBody>
    </xdr:sp>
    <xdr:clientData/>
  </xdr:twoCellAnchor>
  <xdr:twoCellAnchor>
    <xdr:from>
      <xdr:col>28</xdr:col>
      <xdr:colOff>0</xdr:colOff>
      <xdr:row>7</xdr:row>
      <xdr:rowOff>33215</xdr:rowOff>
    </xdr:from>
    <xdr:to>
      <xdr:col>31</xdr:col>
      <xdr:colOff>57437</xdr:colOff>
      <xdr:row>7</xdr:row>
      <xdr:rowOff>204665</xdr:rowOff>
    </xdr:to>
    <xdr:sp macro="" textlink="">
      <xdr:nvSpPr>
        <xdr:cNvPr id="41" name="Text Box 38">
          <a:extLst>
            <a:ext uri="{FF2B5EF4-FFF2-40B4-BE49-F238E27FC236}">
              <a16:creationId xmlns="" xmlns:a16="http://schemas.microsoft.com/office/drawing/2014/main" id="{389ACA80-8A27-45D7-9EA6-4246128F75B3}"/>
            </a:ext>
          </a:extLst>
        </xdr:cNvPr>
        <xdr:cNvSpPr txBox="1">
          <a:spLocks noChangeArrowheads="1"/>
        </xdr:cNvSpPr>
      </xdr:nvSpPr>
      <xdr:spPr bwMode="auto">
        <a:xfrm>
          <a:off x="4191000" y="1538165"/>
          <a:ext cx="47653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23- 38</a:t>
          </a:r>
        </a:p>
      </xdr:txBody>
    </xdr:sp>
    <xdr:clientData/>
  </xdr:twoCellAnchor>
  <xdr:twoCellAnchor>
    <xdr:from>
      <xdr:col>7</xdr:col>
      <xdr:colOff>62672</xdr:colOff>
      <xdr:row>13</xdr:row>
      <xdr:rowOff>23053</xdr:rowOff>
    </xdr:from>
    <xdr:to>
      <xdr:col>11</xdr:col>
      <xdr:colOff>34097</xdr:colOff>
      <xdr:row>13</xdr:row>
      <xdr:rowOff>194503</xdr:rowOff>
    </xdr:to>
    <xdr:sp macro="" textlink="">
      <xdr:nvSpPr>
        <xdr:cNvPr id="42" name="Text Box 96">
          <a:extLst>
            <a:ext uri="{FF2B5EF4-FFF2-40B4-BE49-F238E27FC236}">
              <a16:creationId xmlns="" xmlns:a16="http://schemas.microsoft.com/office/drawing/2014/main" id="{29506271-F57E-4A3B-901C-F3A1F719BA92}"/>
            </a:ext>
          </a:extLst>
        </xdr:cNvPr>
        <xdr:cNvSpPr txBox="1">
          <a:spLocks noChangeArrowheads="1"/>
        </xdr:cNvSpPr>
      </xdr:nvSpPr>
      <xdr:spPr bwMode="auto">
        <a:xfrm>
          <a:off x="1319972" y="2899603"/>
          <a:ext cx="5302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2 - 20</a:t>
          </a:r>
        </a:p>
      </xdr:txBody>
    </xdr:sp>
    <xdr:clientData/>
  </xdr:twoCellAnchor>
  <xdr:twoCellAnchor>
    <xdr:from>
      <xdr:col>12</xdr:col>
      <xdr:colOff>96471</xdr:colOff>
      <xdr:row>27</xdr:row>
      <xdr:rowOff>33459</xdr:rowOff>
    </xdr:from>
    <xdr:to>
      <xdr:col>16</xdr:col>
      <xdr:colOff>4355</xdr:colOff>
      <xdr:row>27</xdr:row>
      <xdr:rowOff>204909</xdr:rowOff>
    </xdr:to>
    <xdr:sp macro="" textlink="">
      <xdr:nvSpPr>
        <xdr:cNvPr id="44" name="Text Box 52">
          <a:extLst>
            <a:ext uri="{FF2B5EF4-FFF2-40B4-BE49-F238E27FC236}">
              <a16:creationId xmlns="" xmlns:a16="http://schemas.microsoft.com/office/drawing/2014/main" id="{6C123F0B-3B54-4D2E-BD3F-D80C0F721264}"/>
            </a:ext>
          </a:extLst>
        </xdr:cNvPr>
        <xdr:cNvSpPr txBox="1">
          <a:spLocks noChangeArrowheads="1"/>
        </xdr:cNvSpPr>
      </xdr:nvSpPr>
      <xdr:spPr bwMode="auto">
        <a:xfrm>
          <a:off x="2052271" y="6110409"/>
          <a:ext cx="46668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1 - 61</a:t>
          </a:r>
        </a:p>
      </xdr:txBody>
    </xdr:sp>
    <xdr:clientData/>
  </xdr:twoCellAnchor>
  <xdr:twoCellAnchor>
    <xdr:from>
      <xdr:col>28</xdr:col>
      <xdr:colOff>0</xdr:colOff>
      <xdr:row>29</xdr:row>
      <xdr:rowOff>36634</xdr:rowOff>
    </xdr:from>
    <xdr:to>
      <xdr:col>31</xdr:col>
      <xdr:colOff>58616</xdr:colOff>
      <xdr:row>29</xdr:row>
      <xdr:rowOff>203514</xdr:rowOff>
    </xdr:to>
    <xdr:sp macro="" textlink="">
      <xdr:nvSpPr>
        <xdr:cNvPr id="45" name="Text Box 93">
          <a:extLst>
            <a:ext uri="{FF2B5EF4-FFF2-40B4-BE49-F238E27FC236}">
              <a16:creationId xmlns="" xmlns:a16="http://schemas.microsoft.com/office/drawing/2014/main" id="{9896EC73-AC69-48BD-A2E8-DDFF5C937990}"/>
            </a:ext>
          </a:extLst>
        </xdr:cNvPr>
        <xdr:cNvSpPr txBox="1">
          <a:spLocks noChangeArrowheads="1"/>
        </xdr:cNvSpPr>
      </xdr:nvSpPr>
      <xdr:spPr bwMode="auto">
        <a:xfrm>
          <a:off x="3963865" y="6528288"/>
          <a:ext cx="454270" cy="1668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23 - 38</a:t>
          </a:r>
        </a:p>
      </xdr:txBody>
    </xdr:sp>
    <xdr:clientData/>
  </xdr:twoCellAnchor>
  <xdr:twoCellAnchor>
    <xdr:from>
      <xdr:col>12</xdr:col>
      <xdr:colOff>75902</xdr:colOff>
      <xdr:row>33</xdr:row>
      <xdr:rowOff>34192</xdr:rowOff>
    </xdr:from>
    <xdr:to>
      <xdr:col>16</xdr:col>
      <xdr:colOff>2922</xdr:colOff>
      <xdr:row>33</xdr:row>
      <xdr:rowOff>208399</xdr:rowOff>
    </xdr:to>
    <xdr:sp macro="" textlink="">
      <xdr:nvSpPr>
        <xdr:cNvPr id="46" name="Text Box 93">
          <a:extLst>
            <a:ext uri="{FF2B5EF4-FFF2-40B4-BE49-F238E27FC236}">
              <a16:creationId xmlns="" xmlns:a16="http://schemas.microsoft.com/office/drawing/2014/main" id="{1DBE99AE-FA4A-4AAA-A562-54DE1D84B6AC}"/>
            </a:ext>
          </a:extLst>
        </xdr:cNvPr>
        <xdr:cNvSpPr txBox="1">
          <a:spLocks noChangeArrowheads="1"/>
        </xdr:cNvSpPr>
      </xdr:nvSpPr>
      <xdr:spPr bwMode="auto">
        <a:xfrm>
          <a:off x="2031702" y="7482742"/>
          <a:ext cx="485820" cy="1742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5 - 38</a:t>
          </a:r>
        </a:p>
      </xdr:txBody>
    </xdr:sp>
    <xdr:clientData/>
  </xdr:twoCellAnchor>
  <xdr:twoCellAnchor>
    <xdr:from>
      <xdr:col>77</xdr:col>
      <xdr:colOff>77666</xdr:colOff>
      <xdr:row>19</xdr:row>
      <xdr:rowOff>33214</xdr:rowOff>
    </xdr:from>
    <xdr:to>
      <xdr:col>81</xdr:col>
      <xdr:colOff>68384</xdr:colOff>
      <xdr:row>19</xdr:row>
      <xdr:rowOff>205153</xdr:rowOff>
    </xdr:to>
    <xdr:sp macro="" textlink="">
      <xdr:nvSpPr>
        <xdr:cNvPr id="47" name="Text Box 95">
          <a:extLst>
            <a:ext uri="{FF2B5EF4-FFF2-40B4-BE49-F238E27FC236}">
              <a16:creationId xmlns="" xmlns:a16="http://schemas.microsoft.com/office/drawing/2014/main" id="{8B0DB158-019B-4076-B3E4-6EC94CDC26FC}"/>
            </a:ext>
          </a:extLst>
        </xdr:cNvPr>
        <xdr:cNvSpPr txBox="1">
          <a:spLocks noChangeArrowheads="1"/>
        </xdr:cNvSpPr>
      </xdr:nvSpPr>
      <xdr:spPr bwMode="auto">
        <a:xfrm>
          <a:off x="11263435" y="4297483"/>
          <a:ext cx="557334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66 - 86</a:t>
          </a:r>
        </a:p>
      </xdr:txBody>
    </xdr:sp>
    <xdr:clientData/>
  </xdr:twoCellAnchor>
  <xdr:twoCellAnchor>
    <xdr:from>
      <xdr:col>77</xdr:col>
      <xdr:colOff>77666</xdr:colOff>
      <xdr:row>25</xdr:row>
      <xdr:rowOff>33214</xdr:rowOff>
    </xdr:from>
    <xdr:to>
      <xdr:col>81</xdr:col>
      <xdr:colOff>68384</xdr:colOff>
      <xdr:row>25</xdr:row>
      <xdr:rowOff>205153</xdr:rowOff>
    </xdr:to>
    <xdr:sp macro="" textlink="">
      <xdr:nvSpPr>
        <xdr:cNvPr id="48" name="Text Box 95">
          <a:extLst>
            <a:ext uri="{FF2B5EF4-FFF2-40B4-BE49-F238E27FC236}">
              <a16:creationId xmlns="" xmlns:a16="http://schemas.microsoft.com/office/drawing/2014/main" id="{54B702EE-BC42-4A61-BF05-63A72BAAADCC}"/>
            </a:ext>
          </a:extLst>
        </xdr:cNvPr>
        <xdr:cNvSpPr txBox="1">
          <a:spLocks noChangeArrowheads="1"/>
        </xdr:cNvSpPr>
      </xdr:nvSpPr>
      <xdr:spPr bwMode="auto">
        <a:xfrm>
          <a:off x="11263435" y="5674945"/>
          <a:ext cx="557334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67 - 84</a:t>
          </a:r>
        </a:p>
      </xdr:txBody>
    </xdr:sp>
    <xdr:clientData/>
  </xdr:twoCellAnchor>
  <xdr:twoCellAnchor>
    <xdr:from>
      <xdr:col>47</xdr:col>
      <xdr:colOff>89876</xdr:colOff>
      <xdr:row>31</xdr:row>
      <xdr:rowOff>38100</xdr:rowOff>
    </xdr:from>
    <xdr:to>
      <xdr:col>51</xdr:col>
      <xdr:colOff>54993</xdr:colOff>
      <xdr:row>31</xdr:row>
      <xdr:rowOff>209550</xdr:rowOff>
    </xdr:to>
    <xdr:sp macro="" textlink="">
      <xdr:nvSpPr>
        <xdr:cNvPr id="49" name="Text Box 38">
          <a:extLst>
            <a:ext uri="{FF2B5EF4-FFF2-40B4-BE49-F238E27FC236}">
              <a16:creationId xmlns="" xmlns:a16="http://schemas.microsoft.com/office/drawing/2014/main" id="{FA73EA77-7ACF-4316-9F73-9C29A05E366F}"/>
            </a:ext>
          </a:extLst>
        </xdr:cNvPr>
        <xdr:cNvSpPr txBox="1">
          <a:spLocks noChangeArrowheads="1"/>
        </xdr:cNvSpPr>
      </xdr:nvSpPr>
      <xdr:spPr bwMode="auto">
        <a:xfrm>
          <a:off x="6559549" y="6984023"/>
          <a:ext cx="49265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42 - 59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D851AE7-BF63-4A79-8633-3E9F2185651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6E341D6C-6124-465F-8155-1A3E3B35B514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D2FAF2BC-7539-4DDE-9539-E739A4A052AE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4553B935-144B-4852-81CC-E37FBC08CD60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EE32B4D6-B352-4266-8977-CE9F9D064987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834175C6-2D74-4B33-9399-1D515F2C37C7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F4F4E6AB-B52B-47FD-A0E0-65B4F7B69EB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D51F54E6-8915-4348-91DF-44B45E1C711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375D83F4-BA4D-4636-AEB3-88AEDD7EE5B0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68BC03E6-58EC-4B28-8E2E-0B8D0A42ACEB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6B8DF0E5-A8C8-455B-AB1A-09CBB8B76C56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6323AEFA-172A-4116-B214-001CF8574094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2211134B-6D7C-4F71-ACDC-7DC4B6017987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793CFFD2-83F9-435A-99B7-4911087B04F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EBBAA2B8-57F9-48B9-8509-917EA853747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2AA937BE-1F39-450A-9AD8-D165E81F5E00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33A7AE23-B061-4B36-862A-CFC225BA5D56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111125</xdr:colOff>
      <xdr:row>23</xdr:row>
      <xdr:rowOff>34925</xdr:rowOff>
    </xdr:from>
    <xdr:to>
      <xdr:col>11</xdr:col>
      <xdr:colOff>19010</xdr:colOff>
      <xdr:row>23</xdr:row>
      <xdr:rowOff>206375</xdr:rowOff>
    </xdr:to>
    <xdr:sp macro="" textlink="">
      <xdr:nvSpPr>
        <xdr:cNvPr id="19" name="Text Box 32">
          <a:extLst>
            <a:ext uri="{FF2B5EF4-FFF2-40B4-BE49-F238E27FC236}">
              <a16:creationId xmlns="" xmlns:a16="http://schemas.microsoft.com/office/drawing/2014/main" id="{57EEE327-E187-4E9B-B116-ADF943517CD0}"/>
            </a:ext>
          </a:extLst>
        </xdr:cNvPr>
        <xdr:cNvSpPr txBox="1">
          <a:spLocks noChangeArrowheads="1"/>
        </xdr:cNvSpPr>
      </xdr:nvSpPr>
      <xdr:spPr bwMode="auto">
        <a:xfrm>
          <a:off x="1311275" y="5197475"/>
          <a:ext cx="44128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2 - 19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0" name="Text Box 37">
          <a:extLst>
            <a:ext uri="{FF2B5EF4-FFF2-40B4-BE49-F238E27FC236}">
              <a16:creationId xmlns="" xmlns:a16="http://schemas.microsoft.com/office/drawing/2014/main" id="{5E1D09C9-1347-49D0-850F-C86A5DCE324D}"/>
            </a:ext>
          </a:extLst>
        </xdr:cNvPr>
        <xdr:cNvSpPr txBox="1">
          <a:spLocks noChangeArrowheads="1"/>
        </xdr:cNvSpPr>
      </xdr:nvSpPr>
      <xdr:spPr bwMode="auto">
        <a:xfrm>
          <a:off x="125349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47</xdr:col>
      <xdr:colOff>89876</xdr:colOff>
      <xdr:row>11</xdr:row>
      <xdr:rowOff>38100</xdr:rowOff>
    </xdr:from>
    <xdr:to>
      <xdr:col>51</xdr:col>
      <xdr:colOff>54993</xdr:colOff>
      <xdr:row>11</xdr:row>
      <xdr:rowOff>209550</xdr:rowOff>
    </xdr:to>
    <xdr:sp macro="" textlink="">
      <xdr:nvSpPr>
        <xdr:cNvPr id="21" name="Text Box 38">
          <a:extLst>
            <a:ext uri="{FF2B5EF4-FFF2-40B4-BE49-F238E27FC236}">
              <a16:creationId xmlns="" xmlns:a16="http://schemas.microsoft.com/office/drawing/2014/main" id="{B31BCDA4-9C99-4BBC-9970-7542396F7FC5}"/>
            </a:ext>
          </a:extLst>
        </xdr:cNvPr>
        <xdr:cNvSpPr txBox="1">
          <a:spLocks noChangeArrowheads="1"/>
        </xdr:cNvSpPr>
      </xdr:nvSpPr>
      <xdr:spPr bwMode="auto">
        <a:xfrm>
          <a:off x="6624026" y="245745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42 - 59</a:t>
          </a:r>
        </a:p>
      </xdr:txBody>
    </xdr:sp>
    <xdr:clientData/>
  </xdr:twoCellAnchor>
  <xdr:twoCellAnchor>
    <xdr:from>
      <xdr:col>7</xdr:col>
      <xdr:colOff>62672</xdr:colOff>
      <xdr:row>5</xdr:row>
      <xdr:rowOff>29403</xdr:rowOff>
    </xdr:from>
    <xdr:to>
      <xdr:col>11</xdr:col>
      <xdr:colOff>34097</xdr:colOff>
      <xdr:row>5</xdr:row>
      <xdr:rowOff>200853</xdr:rowOff>
    </xdr:to>
    <xdr:sp macro="" textlink="">
      <xdr:nvSpPr>
        <xdr:cNvPr id="22" name="Text Box 39">
          <a:extLst>
            <a:ext uri="{FF2B5EF4-FFF2-40B4-BE49-F238E27FC236}">
              <a16:creationId xmlns="" xmlns:a16="http://schemas.microsoft.com/office/drawing/2014/main" id="{DC01C5CC-B875-4801-B182-6F3ED0085C54}"/>
            </a:ext>
          </a:extLst>
        </xdr:cNvPr>
        <xdr:cNvSpPr txBox="1">
          <a:spLocks noChangeArrowheads="1"/>
        </xdr:cNvSpPr>
      </xdr:nvSpPr>
      <xdr:spPr bwMode="auto">
        <a:xfrm>
          <a:off x="1262822" y="1077153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0 - 38</a:t>
          </a:r>
        </a:p>
      </xdr:txBody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3" name="Line 40">
          <a:extLst>
            <a:ext uri="{FF2B5EF4-FFF2-40B4-BE49-F238E27FC236}">
              <a16:creationId xmlns="" xmlns:a16="http://schemas.microsoft.com/office/drawing/2014/main" id="{6336C010-942F-417A-9A47-CBC8E5D32129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26377198-39DA-4593-8E18-3357CE5411FB}"/>
            </a:ext>
          </a:extLst>
        </xdr:cNvPr>
        <xdr:cNvSpPr txBox="1">
          <a:spLocks noChangeArrowheads="1"/>
        </xdr:cNvSpPr>
      </xdr:nvSpPr>
      <xdr:spPr bwMode="auto">
        <a:xfrm>
          <a:off x="125349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5" name="Text Box 42">
          <a:extLst>
            <a:ext uri="{FF2B5EF4-FFF2-40B4-BE49-F238E27FC236}">
              <a16:creationId xmlns="" xmlns:a16="http://schemas.microsoft.com/office/drawing/2014/main" id="{4445AFC2-528D-4440-9486-3DAE0BDBBBD4}"/>
            </a:ext>
          </a:extLst>
        </xdr:cNvPr>
        <xdr:cNvSpPr txBox="1">
          <a:spLocks noChangeArrowheads="1"/>
        </xdr:cNvSpPr>
      </xdr:nvSpPr>
      <xdr:spPr bwMode="auto">
        <a:xfrm>
          <a:off x="125349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19</xdr:row>
      <xdr:rowOff>38100</xdr:rowOff>
    </xdr:from>
    <xdr:to>
      <xdr:col>92</xdr:col>
      <xdr:colOff>0</xdr:colOff>
      <xdr:row>19</xdr:row>
      <xdr:rowOff>209550</xdr:rowOff>
    </xdr:to>
    <xdr:sp macro="" textlink="">
      <xdr:nvSpPr>
        <xdr:cNvPr id="26" name="Text Box 43">
          <a:extLst>
            <a:ext uri="{FF2B5EF4-FFF2-40B4-BE49-F238E27FC236}">
              <a16:creationId xmlns="" xmlns:a16="http://schemas.microsoft.com/office/drawing/2014/main" id="{B51EF308-6719-4313-B68E-B5199C6CA38B}"/>
            </a:ext>
          </a:extLst>
        </xdr:cNvPr>
        <xdr:cNvSpPr txBox="1">
          <a:spLocks noChangeArrowheads="1"/>
        </xdr:cNvSpPr>
      </xdr:nvSpPr>
      <xdr:spPr bwMode="auto">
        <a:xfrm>
          <a:off x="12534900" y="42862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92</xdr:col>
      <xdr:colOff>0</xdr:colOff>
      <xdr:row>34</xdr:row>
      <xdr:rowOff>0</xdr:rowOff>
    </xdr:from>
    <xdr:to>
      <xdr:col>92</xdr:col>
      <xdr:colOff>0</xdr:colOff>
      <xdr:row>34</xdr:row>
      <xdr:rowOff>0</xdr:rowOff>
    </xdr:to>
    <xdr:sp macro="" textlink="">
      <xdr:nvSpPr>
        <xdr:cNvPr id="27" name="Text Box 44">
          <a:extLst>
            <a:ext uri="{FF2B5EF4-FFF2-40B4-BE49-F238E27FC236}">
              <a16:creationId xmlns="" xmlns:a16="http://schemas.microsoft.com/office/drawing/2014/main" id="{2ECCE9A7-F10B-4E86-9A5F-3D819DCA787E}"/>
            </a:ext>
          </a:extLst>
        </xdr:cNvPr>
        <xdr:cNvSpPr txBox="1">
          <a:spLocks noChangeArrowheads="1"/>
        </xdr:cNvSpPr>
      </xdr:nvSpPr>
      <xdr:spPr bwMode="auto">
        <a:xfrm>
          <a:off x="1253490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48</xdr:col>
      <xdr:colOff>12211</xdr:colOff>
      <xdr:row>21</xdr:row>
      <xdr:rowOff>23935</xdr:rowOff>
    </xdr:from>
    <xdr:to>
      <xdr:col>51</xdr:col>
      <xdr:colOff>50311</xdr:colOff>
      <xdr:row>21</xdr:row>
      <xdr:rowOff>195385</xdr:rowOff>
    </xdr:to>
    <xdr:sp macro="" textlink="">
      <xdr:nvSpPr>
        <xdr:cNvPr id="28" name="Text Box 76">
          <a:extLst>
            <a:ext uri="{FF2B5EF4-FFF2-40B4-BE49-F238E27FC236}">
              <a16:creationId xmlns="" xmlns:a16="http://schemas.microsoft.com/office/drawing/2014/main" id="{F37C6D94-5635-4D0E-A167-5B85DC4D249D}"/>
            </a:ext>
          </a:extLst>
        </xdr:cNvPr>
        <xdr:cNvSpPr txBox="1">
          <a:spLocks noChangeArrowheads="1"/>
        </xdr:cNvSpPr>
      </xdr:nvSpPr>
      <xdr:spPr bwMode="auto">
        <a:xfrm>
          <a:off x="6679711" y="4729285"/>
          <a:ext cx="4381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43 - 61</a:t>
          </a:r>
        </a:p>
      </xdr:txBody>
    </xdr:sp>
    <xdr:clientData/>
  </xdr:twoCellAnchor>
  <xdr:twoCellAnchor>
    <xdr:from>
      <xdr:col>33</xdr:col>
      <xdr:colOff>0</xdr:colOff>
      <xdr:row>34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CFF7D960-4AE3-4F91-BC70-DEEFCEF503CE}"/>
            </a:ext>
          </a:extLst>
        </xdr:cNvPr>
        <xdr:cNvSpPr txBox="1">
          <a:spLocks noChangeArrowheads="1"/>
        </xdr:cNvSpPr>
      </xdr:nvSpPr>
      <xdr:spPr bwMode="auto">
        <a:xfrm>
          <a:off x="466725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33</xdr:col>
      <xdr:colOff>0</xdr:colOff>
      <xdr:row>34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3ADB2055-A2E9-42A9-83BF-D5CE0068D892}"/>
            </a:ext>
          </a:extLst>
        </xdr:cNvPr>
        <xdr:cNvSpPr txBox="1">
          <a:spLocks noChangeArrowheads="1"/>
        </xdr:cNvSpPr>
      </xdr:nvSpPr>
      <xdr:spPr bwMode="auto">
        <a:xfrm>
          <a:off x="4667250" y="76771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1" name="Text Box 88">
          <a:extLst>
            <a:ext uri="{FF2B5EF4-FFF2-40B4-BE49-F238E27FC236}">
              <a16:creationId xmlns="" xmlns:a16="http://schemas.microsoft.com/office/drawing/2014/main" id="{31CF2AE8-6BA7-4704-A1B4-587527D3E26A}"/>
            </a:ext>
          </a:extLst>
        </xdr:cNvPr>
        <xdr:cNvSpPr txBox="1">
          <a:spLocks noChangeArrowheads="1"/>
        </xdr:cNvSpPr>
      </xdr:nvSpPr>
      <xdr:spPr bwMode="auto">
        <a:xfrm>
          <a:off x="125349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2" name="Text Box 89">
          <a:extLst>
            <a:ext uri="{FF2B5EF4-FFF2-40B4-BE49-F238E27FC236}">
              <a16:creationId xmlns="" xmlns:a16="http://schemas.microsoft.com/office/drawing/2014/main" id="{52004578-499B-494D-BFC3-9845F23ECDBB}"/>
            </a:ext>
          </a:extLst>
        </xdr:cNvPr>
        <xdr:cNvSpPr txBox="1">
          <a:spLocks noChangeArrowheads="1"/>
        </xdr:cNvSpPr>
      </xdr:nvSpPr>
      <xdr:spPr bwMode="auto">
        <a:xfrm>
          <a:off x="125349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33" name="Text Box 90">
          <a:extLst>
            <a:ext uri="{FF2B5EF4-FFF2-40B4-BE49-F238E27FC236}">
              <a16:creationId xmlns="" xmlns:a16="http://schemas.microsoft.com/office/drawing/2014/main" id="{23F8015E-3355-4A95-9A7B-F1F607109B10}"/>
            </a:ext>
          </a:extLst>
        </xdr:cNvPr>
        <xdr:cNvSpPr txBox="1">
          <a:spLocks noChangeArrowheads="1"/>
        </xdr:cNvSpPr>
      </xdr:nvSpPr>
      <xdr:spPr bwMode="auto">
        <a:xfrm>
          <a:off x="1253490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33</xdr:col>
      <xdr:colOff>0</xdr:colOff>
      <xdr:row>32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" name="Text Box 91">
          <a:extLst>
            <a:ext uri="{FF2B5EF4-FFF2-40B4-BE49-F238E27FC236}">
              <a16:creationId xmlns="" xmlns:a16="http://schemas.microsoft.com/office/drawing/2014/main" id="{779B6507-9D5D-47C8-95C9-2E018DAFD7CF}"/>
            </a:ext>
          </a:extLst>
        </xdr:cNvPr>
        <xdr:cNvSpPr txBox="1">
          <a:spLocks noChangeArrowheads="1"/>
        </xdr:cNvSpPr>
      </xdr:nvSpPr>
      <xdr:spPr bwMode="auto">
        <a:xfrm>
          <a:off x="466725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33</xdr:col>
      <xdr:colOff>0</xdr:colOff>
      <xdr:row>32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5" name="Text Box 92">
          <a:extLst>
            <a:ext uri="{FF2B5EF4-FFF2-40B4-BE49-F238E27FC236}">
              <a16:creationId xmlns="" xmlns:a16="http://schemas.microsoft.com/office/drawing/2014/main" id="{210E2836-4EDD-4490-8C03-B788D0BD1DE2}"/>
            </a:ext>
          </a:extLst>
        </xdr:cNvPr>
        <xdr:cNvSpPr txBox="1">
          <a:spLocks noChangeArrowheads="1"/>
        </xdr:cNvSpPr>
      </xdr:nvSpPr>
      <xdr:spPr bwMode="auto">
        <a:xfrm>
          <a:off x="4667250" y="72199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12</xdr:col>
      <xdr:colOff>75902</xdr:colOff>
      <xdr:row>29</xdr:row>
      <xdr:rowOff>34192</xdr:rowOff>
    </xdr:from>
    <xdr:to>
      <xdr:col>16</xdr:col>
      <xdr:colOff>2922</xdr:colOff>
      <xdr:row>29</xdr:row>
      <xdr:rowOff>208399</xdr:rowOff>
    </xdr:to>
    <xdr:sp macro="" textlink="">
      <xdr:nvSpPr>
        <xdr:cNvPr id="36" name="Text Box 93">
          <a:extLst>
            <a:ext uri="{FF2B5EF4-FFF2-40B4-BE49-F238E27FC236}">
              <a16:creationId xmlns="" xmlns:a16="http://schemas.microsoft.com/office/drawing/2014/main" id="{6A3292FB-4AFA-4DC8-B674-5F29BAB62D34}"/>
            </a:ext>
          </a:extLst>
        </xdr:cNvPr>
        <xdr:cNvSpPr txBox="1">
          <a:spLocks noChangeArrowheads="1"/>
        </xdr:cNvSpPr>
      </xdr:nvSpPr>
      <xdr:spPr bwMode="auto">
        <a:xfrm>
          <a:off x="1942802" y="6568342"/>
          <a:ext cx="460420" cy="1742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7 - 20</a:t>
          </a:r>
        </a:p>
      </xdr:txBody>
    </xdr:sp>
    <xdr:clientData/>
  </xdr:twoCellAnchor>
  <xdr:twoCellAnchor>
    <xdr:from>
      <xdr:col>7</xdr:col>
      <xdr:colOff>62672</xdr:colOff>
      <xdr:row>15</xdr:row>
      <xdr:rowOff>23053</xdr:rowOff>
    </xdr:from>
    <xdr:to>
      <xdr:col>11</xdr:col>
      <xdr:colOff>34097</xdr:colOff>
      <xdr:row>15</xdr:row>
      <xdr:rowOff>194503</xdr:rowOff>
    </xdr:to>
    <xdr:sp macro="" textlink="">
      <xdr:nvSpPr>
        <xdr:cNvPr id="37" name="Text Box 96">
          <a:extLst>
            <a:ext uri="{FF2B5EF4-FFF2-40B4-BE49-F238E27FC236}">
              <a16:creationId xmlns="" xmlns:a16="http://schemas.microsoft.com/office/drawing/2014/main" id="{31D79DFD-4EB3-4BF1-A0DF-10DD10DDD5A1}"/>
            </a:ext>
          </a:extLst>
        </xdr:cNvPr>
        <xdr:cNvSpPr txBox="1">
          <a:spLocks noChangeArrowheads="1"/>
        </xdr:cNvSpPr>
      </xdr:nvSpPr>
      <xdr:spPr bwMode="auto">
        <a:xfrm>
          <a:off x="1262822" y="3356803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0 - 20</a:t>
          </a:r>
        </a:p>
      </xdr:txBody>
    </xdr:sp>
    <xdr:clientData/>
  </xdr:twoCellAnchor>
  <xdr:twoCellAnchor>
    <xdr:from>
      <xdr:col>47</xdr:col>
      <xdr:colOff>89876</xdr:colOff>
      <xdr:row>9</xdr:row>
      <xdr:rowOff>38100</xdr:rowOff>
    </xdr:from>
    <xdr:to>
      <xdr:col>51</xdr:col>
      <xdr:colOff>54993</xdr:colOff>
      <xdr:row>9</xdr:row>
      <xdr:rowOff>209550</xdr:rowOff>
    </xdr:to>
    <xdr:sp macro="" textlink="">
      <xdr:nvSpPr>
        <xdr:cNvPr id="38" name="Text Box 38">
          <a:extLst>
            <a:ext uri="{FF2B5EF4-FFF2-40B4-BE49-F238E27FC236}">
              <a16:creationId xmlns="" xmlns:a16="http://schemas.microsoft.com/office/drawing/2014/main" id="{2F214198-7DD8-4989-BD36-D410EE439882}"/>
            </a:ext>
          </a:extLst>
        </xdr:cNvPr>
        <xdr:cNvSpPr txBox="1">
          <a:spLocks noChangeArrowheads="1"/>
        </xdr:cNvSpPr>
      </xdr:nvSpPr>
      <xdr:spPr bwMode="auto">
        <a:xfrm>
          <a:off x="6624026" y="200025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42 - 62</a:t>
          </a:r>
        </a:p>
      </xdr:txBody>
    </xdr:sp>
    <xdr:clientData/>
  </xdr:twoCellAnchor>
  <xdr:twoCellAnchor>
    <xdr:from>
      <xdr:col>92</xdr:col>
      <xdr:colOff>0</xdr:colOff>
      <xdr:row>17</xdr:row>
      <xdr:rowOff>38100</xdr:rowOff>
    </xdr:from>
    <xdr:to>
      <xdr:col>92</xdr:col>
      <xdr:colOff>0</xdr:colOff>
      <xdr:row>17</xdr:row>
      <xdr:rowOff>209550</xdr:rowOff>
    </xdr:to>
    <xdr:sp macro="" textlink="">
      <xdr:nvSpPr>
        <xdr:cNvPr id="39" name="Text Box 43">
          <a:extLst>
            <a:ext uri="{FF2B5EF4-FFF2-40B4-BE49-F238E27FC236}">
              <a16:creationId xmlns="" xmlns:a16="http://schemas.microsoft.com/office/drawing/2014/main" id="{4A3C9FF0-6B91-4A18-BA2C-BB2593147701}"/>
            </a:ext>
          </a:extLst>
        </xdr:cNvPr>
        <xdr:cNvSpPr txBox="1">
          <a:spLocks noChangeArrowheads="1"/>
        </xdr:cNvSpPr>
      </xdr:nvSpPr>
      <xdr:spPr bwMode="auto">
        <a:xfrm>
          <a:off x="12534900" y="3829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77</xdr:col>
      <xdr:colOff>77666</xdr:colOff>
      <xdr:row>17</xdr:row>
      <xdr:rowOff>33214</xdr:rowOff>
    </xdr:from>
    <xdr:to>
      <xdr:col>81</xdr:col>
      <xdr:colOff>68384</xdr:colOff>
      <xdr:row>17</xdr:row>
      <xdr:rowOff>205153</xdr:rowOff>
    </xdr:to>
    <xdr:sp macro="" textlink="">
      <xdr:nvSpPr>
        <xdr:cNvPr id="40" name="Text Box 95">
          <a:extLst>
            <a:ext uri="{FF2B5EF4-FFF2-40B4-BE49-F238E27FC236}">
              <a16:creationId xmlns="" xmlns:a16="http://schemas.microsoft.com/office/drawing/2014/main" id="{C5136E12-B870-4298-B624-19C85F9C7AA4}"/>
            </a:ext>
          </a:extLst>
        </xdr:cNvPr>
        <xdr:cNvSpPr txBox="1">
          <a:spLocks noChangeArrowheads="1"/>
        </xdr:cNvSpPr>
      </xdr:nvSpPr>
      <xdr:spPr bwMode="auto">
        <a:xfrm>
          <a:off x="10612316" y="3824164"/>
          <a:ext cx="524118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66 - 86</a:t>
          </a:r>
        </a:p>
      </xdr:txBody>
    </xdr:sp>
    <xdr:clientData/>
  </xdr:twoCellAnchor>
  <xdr:twoCellAnchor>
    <xdr:from>
      <xdr:col>28</xdr:col>
      <xdr:colOff>0</xdr:colOff>
      <xdr:row>7</xdr:row>
      <xdr:rowOff>33215</xdr:rowOff>
    </xdr:from>
    <xdr:to>
      <xdr:col>31</xdr:col>
      <xdr:colOff>57437</xdr:colOff>
      <xdr:row>7</xdr:row>
      <xdr:rowOff>204665</xdr:rowOff>
    </xdr:to>
    <xdr:sp macro="" textlink="">
      <xdr:nvSpPr>
        <xdr:cNvPr id="41" name="Text Box 38">
          <a:extLst>
            <a:ext uri="{FF2B5EF4-FFF2-40B4-BE49-F238E27FC236}">
              <a16:creationId xmlns="" xmlns:a16="http://schemas.microsoft.com/office/drawing/2014/main" id="{389ACA80-8A27-45D7-9EA6-4246128F75B3}"/>
            </a:ext>
          </a:extLst>
        </xdr:cNvPr>
        <xdr:cNvSpPr txBox="1">
          <a:spLocks noChangeArrowheads="1"/>
        </xdr:cNvSpPr>
      </xdr:nvSpPr>
      <xdr:spPr bwMode="auto">
        <a:xfrm>
          <a:off x="4000500" y="1538165"/>
          <a:ext cx="45748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23- 38</a:t>
          </a:r>
        </a:p>
      </xdr:txBody>
    </xdr:sp>
    <xdr:clientData/>
  </xdr:twoCellAnchor>
  <xdr:twoCellAnchor>
    <xdr:from>
      <xdr:col>7</xdr:col>
      <xdr:colOff>62672</xdr:colOff>
      <xdr:row>13</xdr:row>
      <xdr:rowOff>23053</xdr:rowOff>
    </xdr:from>
    <xdr:to>
      <xdr:col>11</xdr:col>
      <xdr:colOff>34097</xdr:colOff>
      <xdr:row>13</xdr:row>
      <xdr:rowOff>194503</xdr:rowOff>
    </xdr:to>
    <xdr:sp macro="" textlink="">
      <xdr:nvSpPr>
        <xdr:cNvPr id="42" name="Text Box 96">
          <a:extLst>
            <a:ext uri="{FF2B5EF4-FFF2-40B4-BE49-F238E27FC236}">
              <a16:creationId xmlns="" xmlns:a16="http://schemas.microsoft.com/office/drawing/2014/main" id="{29506271-F57E-4A3B-901C-F3A1F719BA92}"/>
            </a:ext>
          </a:extLst>
        </xdr:cNvPr>
        <xdr:cNvSpPr txBox="1">
          <a:spLocks noChangeArrowheads="1"/>
        </xdr:cNvSpPr>
      </xdr:nvSpPr>
      <xdr:spPr bwMode="auto">
        <a:xfrm>
          <a:off x="1262822" y="2899603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2 - 20</a:t>
          </a:r>
        </a:p>
      </xdr:txBody>
    </xdr:sp>
    <xdr:clientData/>
  </xdr:twoCellAnchor>
  <xdr:twoCellAnchor>
    <xdr:from>
      <xdr:col>12</xdr:col>
      <xdr:colOff>96471</xdr:colOff>
      <xdr:row>27</xdr:row>
      <xdr:rowOff>33459</xdr:rowOff>
    </xdr:from>
    <xdr:to>
      <xdr:col>16</xdr:col>
      <xdr:colOff>4355</xdr:colOff>
      <xdr:row>27</xdr:row>
      <xdr:rowOff>204909</xdr:rowOff>
    </xdr:to>
    <xdr:sp macro="" textlink="">
      <xdr:nvSpPr>
        <xdr:cNvPr id="43" name="Text Box 52">
          <a:extLst>
            <a:ext uri="{FF2B5EF4-FFF2-40B4-BE49-F238E27FC236}">
              <a16:creationId xmlns="" xmlns:a16="http://schemas.microsoft.com/office/drawing/2014/main" id="{6C123F0B-3B54-4D2E-BD3F-D80C0F721264}"/>
            </a:ext>
          </a:extLst>
        </xdr:cNvPr>
        <xdr:cNvSpPr txBox="1">
          <a:spLocks noChangeArrowheads="1"/>
        </xdr:cNvSpPr>
      </xdr:nvSpPr>
      <xdr:spPr bwMode="auto">
        <a:xfrm>
          <a:off x="1963371" y="6110409"/>
          <a:ext cx="44128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1 - 61</a:t>
          </a:r>
        </a:p>
      </xdr:txBody>
    </xdr:sp>
    <xdr:clientData/>
  </xdr:twoCellAnchor>
  <xdr:twoCellAnchor>
    <xdr:from>
      <xdr:col>28</xdr:col>
      <xdr:colOff>0</xdr:colOff>
      <xdr:row>29</xdr:row>
      <xdr:rowOff>36634</xdr:rowOff>
    </xdr:from>
    <xdr:to>
      <xdr:col>31</xdr:col>
      <xdr:colOff>58616</xdr:colOff>
      <xdr:row>29</xdr:row>
      <xdr:rowOff>203514</xdr:rowOff>
    </xdr:to>
    <xdr:sp macro="" textlink="">
      <xdr:nvSpPr>
        <xdr:cNvPr id="44" name="Text Box 93">
          <a:extLst>
            <a:ext uri="{FF2B5EF4-FFF2-40B4-BE49-F238E27FC236}">
              <a16:creationId xmlns="" xmlns:a16="http://schemas.microsoft.com/office/drawing/2014/main" id="{9896EC73-AC69-48BD-A2E8-DDFF5C937990}"/>
            </a:ext>
          </a:extLst>
        </xdr:cNvPr>
        <xdr:cNvSpPr txBox="1">
          <a:spLocks noChangeArrowheads="1"/>
        </xdr:cNvSpPr>
      </xdr:nvSpPr>
      <xdr:spPr bwMode="auto">
        <a:xfrm>
          <a:off x="4000500" y="6570784"/>
          <a:ext cx="458666" cy="1668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23 - 38</a:t>
          </a:r>
        </a:p>
      </xdr:txBody>
    </xdr:sp>
    <xdr:clientData/>
  </xdr:twoCellAnchor>
  <xdr:twoCellAnchor>
    <xdr:from>
      <xdr:col>12</xdr:col>
      <xdr:colOff>75902</xdr:colOff>
      <xdr:row>33</xdr:row>
      <xdr:rowOff>34192</xdr:rowOff>
    </xdr:from>
    <xdr:to>
      <xdr:col>16</xdr:col>
      <xdr:colOff>2922</xdr:colOff>
      <xdr:row>33</xdr:row>
      <xdr:rowOff>208399</xdr:rowOff>
    </xdr:to>
    <xdr:sp macro="" textlink="">
      <xdr:nvSpPr>
        <xdr:cNvPr id="45" name="Text Box 93">
          <a:extLst>
            <a:ext uri="{FF2B5EF4-FFF2-40B4-BE49-F238E27FC236}">
              <a16:creationId xmlns="" xmlns:a16="http://schemas.microsoft.com/office/drawing/2014/main" id="{1DBE99AE-FA4A-4AAA-A562-54DE1D84B6AC}"/>
            </a:ext>
          </a:extLst>
        </xdr:cNvPr>
        <xdr:cNvSpPr txBox="1">
          <a:spLocks noChangeArrowheads="1"/>
        </xdr:cNvSpPr>
      </xdr:nvSpPr>
      <xdr:spPr bwMode="auto">
        <a:xfrm>
          <a:off x="1942802" y="7482742"/>
          <a:ext cx="460420" cy="1742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5 - 38</a:t>
          </a:r>
        </a:p>
      </xdr:txBody>
    </xdr:sp>
    <xdr:clientData/>
  </xdr:twoCellAnchor>
  <xdr:twoCellAnchor>
    <xdr:from>
      <xdr:col>77</xdr:col>
      <xdr:colOff>77666</xdr:colOff>
      <xdr:row>19</xdr:row>
      <xdr:rowOff>33214</xdr:rowOff>
    </xdr:from>
    <xdr:to>
      <xdr:col>81</xdr:col>
      <xdr:colOff>68384</xdr:colOff>
      <xdr:row>19</xdr:row>
      <xdr:rowOff>205153</xdr:rowOff>
    </xdr:to>
    <xdr:sp macro="" textlink="">
      <xdr:nvSpPr>
        <xdr:cNvPr id="46" name="Text Box 95">
          <a:extLst>
            <a:ext uri="{FF2B5EF4-FFF2-40B4-BE49-F238E27FC236}">
              <a16:creationId xmlns="" xmlns:a16="http://schemas.microsoft.com/office/drawing/2014/main" id="{8B0DB158-019B-4076-B3E4-6EC94CDC26FC}"/>
            </a:ext>
          </a:extLst>
        </xdr:cNvPr>
        <xdr:cNvSpPr txBox="1">
          <a:spLocks noChangeArrowheads="1"/>
        </xdr:cNvSpPr>
      </xdr:nvSpPr>
      <xdr:spPr bwMode="auto">
        <a:xfrm>
          <a:off x="10612316" y="4281364"/>
          <a:ext cx="524118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66 - 86</a:t>
          </a:r>
        </a:p>
      </xdr:txBody>
    </xdr:sp>
    <xdr:clientData/>
  </xdr:twoCellAnchor>
  <xdr:twoCellAnchor>
    <xdr:from>
      <xdr:col>77</xdr:col>
      <xdr:colOff>77666</xdr:colOff>
      <xdr:row>25</xdr:row>
      <xdr:rowOff>33214</xdr:rowOff>
    </xdr:from>
    <xdr:to>
      <xdr:col>81</xdr:col>
      <xdr:colOff>68384</xdr:colOff>
      <xdr:row>25</xdr:row>
      <xdr:rowOff>205153</xdr:rowOff>
    </xdr:to>
    <xdr:sp macro="" textlink="">
      <xdr:nvSpPr>
        <xdr:cNvPr id="47" name="Text Box 95">
          <a:extLst>
            <a:ext uri="{FF2B5EF4-FFF2-40B4-BE49-F238E27FC236}">
              <a16:creationId xmlns="" xmlns:a16="http://schemas.microsoft.com/office/drawing/2014/main" id="{54B702EE-BC42-4A61-BF05-63A72BAAADCC}"/>
            </a:ext>
          </a:extLst>
        </xdr:cNvPr>
        <xdr:cNvSpPr txBox="1">
          <a:spLocks noChangeArrowheads="1"/>
        </xdr:cNvSpPr>
      </xdr:nvSpPr>
      <xdr:spPr bwMode="auto">
        <a:xfrm>
          <a:off x="10612316" y="5652964"/>
          <a:ext cx="524118" cy="1719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67 - 84</a:t>
          </a:r>
        </a:p>
      </xdr:txBody>
    </xdr:sp>
    <xdr:clientData/>
  </xdr:twoCellAnchor>
  <xdr:twoCellAnchor>
    <xdr:from>
      <xdr:col>47</xdr:col>
      <xdr:colOff>89876</xdr:colOff>
      <xdr:row>31</xdr:row>
      <xdr:rowOff>38100</xdr:rowOff>
    </xdr:from>
    <xdr:to>
      <xdr:col>51</xdr:col>
      <xdr:colOff>54993</xdr:colOff>
      <xdr:row>31</xdr:row>
      <xdr:rowOff>209550</xdr:rowOff>
    </xdr:to>
    <xdr:sp macro="" textlink="">
      <xdr:nvSpPr>
        <xdr:cNvPr id="48" name="Text Box 38">
          <a:extLst>
            <a:ext uri="{FF2B5EF4-FFF2-40B4-BE49-F238E27FC236}">
              <a16:creationId xmlns="" xmlns:a16="http://schemas.microsoft.com/office/drawing/2014/main" id="{FA73EA77-7ACF-4316-9F73-9C29A05E366F}"/>
            </a:ext>
          </a:extLst>
        </xdr:cNvPr>
        <xdr:cNvSpPr txBox="1">
          <a:spLocks noChangeArrowheads="1"/>
        </xdr:cNvSpPr>
      </xdr:nvSpPr>
      <xdr:spPr bwMode="auto">
        <a:xfrm>
          <a:off x="6624026" y="702945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42 - 59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9E21B584-C34B-F212-4054-BD99797F6B39}"/>
            </a:ext>
          </a:extLst>
        </xdr:cNvPr>
        <xdr:cNvSpPr txBox="1">
          <a:spLocks noChangeArrowheads="1"/>
        </xdr:cNvSpPr>
      </xdr:nvSpPr>
      <xdr:spPr bwMode="auto">
        <a:xfrm>
          <a:off x="40100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34925</xdr:rowOff>
    </xdr:from>
    <xdr:to>
      <xdr:col>27</xdr:col>
      <xdr:colOff>0</xdr:colOff>
      <xdr:row>9</xdr:row>
      <xdr:rowOff>206375</xdr:rowOff>
    </xdr:to>
    <xdr:sp macro="" textlink="">
      <xdr:nvSpPr>
        <xdr:cNvPr id="9" name="Text Box 10">
          <a:extLst>
            <a:ext uri="{FF2B5EF4-FFF2-40B4-BE49-F238E27FC236}">
              <a16:creationId xmlns="" xmlns:a16="http://schemas.microsoft.com/office/drawing/2014/main" id="{122DBA7C-9AD7-2EF4-7944-1D48A9E78ED0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10" name="Text Box 12">
          <a:extLst>
            <a:ext uri="{FF2B5EF4-FFF2-40B4-BE49-F238E27FC236}">
              <a16:creationId xmlns="" xmlns:a16="http://schemas.microsoft.com/office/drawing/2014/main" id="{3ED0F1F8-A991-B72B-938D-0AB2407858E6}"/>
            </a:ext>
          </a:extLst>
        </xdr:cNvPr>
        <xdr:cNvSpPr txBox="1">
          <a:spLocks noChangeArrowheads="1"/>
        </xdr:cNvSpPr>
      </xdr:nvSpPr>
      <xdr:spPr bwMode="auto">
        <a:xfrm>
          <a:off x="40100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11" name="Text Box 13">
          <a:extLst>
            <a:ext uri="{FF2B5EF4-FFF2-40B4-BE49-F238E27FC236}">
              <a16:creationId xmlns="" xmlns:a16="http://schemas.microsoft.com/office/drawing/2014/main" id="{3AB14C6F-4307-84BA-3286-BA6D732B4DFF}"/>
            </a:ext>
          </a:extLst>
        </xdr:cNvPr>
        <xdr:cNvSpPr txBox="1">
          <a:spLocks noChangeArrowheads="1"/>
        </xdr:cNvSpPr>
      </xdr:nvSpPr>
      <xdr:spPr bwMode="auto">
        <a:xfrm>
          <a:off x="40100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12" name="Text Box 14">
          <a:extLst>
            <a:ext uri="{FF2B5EF4-FFF2-40B4-BE49-F238E27FC236}">
              <a16:creationId xmlns="" xmlns:a16="http://schemas.microsoft.com/office/drawing/2014/main" id="{07376B44-8453-BD7A-3C0B-8C0B7D3D052B}"/>
            </a:ext>
          </a:extLst>
        </xdr:cNvPr>
        <xdr:cNvSpPr txBox="1">
          <a:spLocks noChangeArrowheads="1"/>
        </xdr:cNvSpPr>
      </xdr:nvSpPr>
      <xdr:spPr bwMode="auto">
        <a:xfrm>
          <a:off x="40100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67ADBAB8-7E19-2E31-5B55-AF97674EFF34}"/>
            </a:ext>
          </a:extLst>
        </xdr:cNvPr>
        <xdr:cNvSpPr txBox="1">
          <a:spLocks noChangeArrowheads="1"/>
        </xdr:cNvSpPr>
      </xdr:nvSpPr>
      <xdr:spPr bwMode="auto">
        <a:xfrm>
          <a:off x="40100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128623" name="Line 132">
          <a:extLst>
            <a:ext uri="{FF2B5EF4-FFF2-40B4-BE49-F238E27FC236}">
              <a16:creationId xmlns="" xmlns:a16="http://schemas.microsoft.com/office/drawing/2014/main" id="{F817FBFE-2799-FFAC-296A-D2BD23D4DEC6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128624" name="Line 133">
          <a:extLst>
            <a:ext uri="{FF2B5EF4-FFF2-40B4-BE49-F238E27FC236}">
              <a16:creationId xmlns="" xmlns:a16="http://schemas.microsoft.com/office/drawing/2014/main" id="{ADD2311E-3EA7-34A6-CB2B-D92FD78B7C04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35</xdr:row>
      <xdr:rowOff>0</xdr:rowOff>
    </xdr:to>
    <xdr:grpSp>
      <xdr:nvGrpSpPr>
        <xdr:cNvPr id="128625" name="Group 134">
          <a:extLst>
            <a:ext uri="{FF2B5EF4-FFF2-40B4-BE49-F238E27FC236}">
              <a16:creationId xmlns="" xmlns:a16="http://schemas.microsoft.com/office/drawing/2014/main" id="{40BDF9F7-DB38-53ED-244A-06C86C306F1E}"/>
            </a:ext>
          </a:extLst>
        </xdr:cNvPr>
        <xdr:cNvGrpSpPr>
          <a:grpSpLocks/>
        </xdr:cNvGrpSpPr>
      </xdr:nvGrpSpPr>
      <xdr:grpSpPr bwMode="auto">
        <a:xfrm>
          <a:off x="1063625" y="777875"/>
          <a:ext cx="133350" cy="6953250"/>
          <a:chOff x="152" y="65"/>
          <a:chExt cx="15" cy="913"/>
        </a:xfrm>
      </xdr:grpSpPr>
      <xdr:sp macro="" textlink="">
        <xdr:nvSpPr>
          <xdr:cNvPr id="128661" name="Rectangle 135">
            <a:extLst>
              <a:ext uri="{FF2B5EF4-FFF2-40B4-BE49-F238E27FC236}">
                <a16:creationId xmlns="" xmlns:a16="http://schemas.microsoft.com/office/drawing/2014/main" id="{B73AC997-3B85-750B-0329-A146EC80277B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8662" name="Line 136">
            <a:extLst>
              <a:ext uri="{FF2B5EF4-FFF2-40B4-BE49-F238E27FC236}">
                <a16:creationId xmlns="" xmlns:a16="http://schemas.microsoft.com/office/drawing/2014/main" id="{14845D20-85AE-CCBF-5711-F33980DCC728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8663" name="Line 137">
            <a:extLst>
              <a:ext uri="{FF2B5EF4-FFF2-40B4-BE49-F238E27FC236}">
                <a16:creationId xmlns="" xmlns:a16="http://schemas.microsoft.com/office/drawing/2014/main" id="{98B2E0C0-FCA1-8D4E-7ECA-02E5302C35DE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66675</xdr:colOff>
      <xdr:row>5</xdr:row>
      <xdr:rowOff>38100</xdr:rowOff>
    </xdr:from>
    <xdr:to>
      <xdr:col>17</xdr:col>
      <xdr:colOff>28575</xdr:colOff>
      <xdr:row>5</xdr:row>
      <xdr:rowOff>209550</xdr:rowOff>
    </xdr:to>
    <xdr:sp macro="" textlink="">
      <xdr:nvSpPr>
        <xdr:cNvPr id="80" name="Text Box 140">
          <a:extLst>
            <a:ext uri="{FF2B5EF4-FFF2-40B4-BE49-F238E27FC236}">
              <a16:creationId xmlns="" xmlns:a16="http://schemas.microsoft.com/office/drawing/2014/main" id="{4C3E0965-C24F-6F90-3409-C9A05CB361B4}"/>
            </a:ext>
          </a:extLst>
        </xdr:cNvPr>
        <xdr:cNvSpPr txBox="1">
          <a:spLocks noChangeArrowheads="1"/>
        </xdr:cNvSpPr>
      </xdr:nvSpPr>
      <xdr:spPr bwMode="auto">
        <a:xfrm>
          <a:off x="220027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7</xdr:row>
      <xdr:rowOff>38100</xdr:rowOff>
    </xdr:from>
    <xdr:to>
      <xdr:col>17</xdr:col>
      <xdr:colOff>28575</xdr:colOff>
      <xdr:row>7</xdr:row>
      <xdr:rowOff>209550</xdr:rowOff>
    </xdr:to>
    <xdr:sp macro="" textlink="">
      <xdr:nvSpPr>
        <xdr:cNvPr id="81" name="Text Box 141">
          <a:extLst>
            <a:ext uri="{FF2B5EF4-FFF2-40B4-BE49-F238E27FC236}">
              <a16:creationId xmlns="" xmlns:a16="http://schemas.microsoft.com/office/drawing/2014/main" id="{36D6EB9E-528E-3881-2007-92DA74F373E2}"/>
            </a:ext>
          </a:extLst>
        </xdr:cNvPr>
        <xdr:cNvSpPr txBox="1">
          <a:spLocks noChangeArrowheads="1"/>
        </xdr:cNvSpPr>
      </xdr:nvSpPr>
      <xdr:spPr bwMode="auto">
        <a:xfrm>
          <a:off x="220027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9</xdr:row>
      <xdr:rowOff>38100</xdr:rowOff>
    </xdr:from>
    <xdr:to>
      <xdr:col>17</xdr:col>
      <xdr:colOff>28575</xdr:colOff>
      <xdr:row>9</xdr:row>
      <xdr:rowOff>209550</xdr:rowOff>
    </xdr:to>
    <xdr:sp macro="" textlink="">
      <xdr:nvSpPr>
        <xdr:cNvPr id="82" name="Text Box 142">
          <a:extLst>
            <a:ext uri="{FF2B5EF4-FFF2-40B4-BE49-F238E27FC236}">
              <a16:creationId xmlns="" xmlns:a16="http://schemas.microsoft.com/office/drawing/2014/main" id="{3E2E0E2A-98CE-48AF-D749-BBF3B14DA20D}"/>
            </a:ext>
          </a:extLst>
        </xdr:cNvPr>
        <xdr:cNvSpPr txBox="1">
          <a:spLocks noChangeArrowheads="1"/>
        </xdr:cNvSpPr>
      </xdr:nvSpPr>
      <xdr:spPr bwMode="auto">
        <a:xfrm>
          <a:off x="220027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11</xdr:row>
      <xdr:rowOff>38100</xdr:rowOff>
    </xdr:from>
    <xdr:to>
      <xdr:col>17</xdr:col>
      <xdr:colOff>28575</xdr:colOff>
      <xdr:row>11</xdr:row>
      <xdr:rowOff>209550</xdr:rowOff>
    </xdr:to>
    <xdr:sp macro="" textlink="">
      <xdr:nvSpPr>
        <xdr:cNvPr id="83" name="Text Box 143">
          <a:extLst>
            <a:ext uri="{FF2B5EF4-FFF2-40B4-BE49-F238E27FC236}">
              <a16:creationId xmlns="" xmlns:a16="http://schemas.microsoft.com/office/drawing/2014/main" id="{BF4B4475-465B-C099-5A6A-4A55FA75DB91}"/>
            </a:ext>
          </a:extLst>
        </xdr:cNvPr>
        <xdr:cNvSpPr txBox="1">
          <a:spLocks noChangeArrowheads="1"/>
        </xdr:cNvSpPr>
      </xdr:nvSpPr>
      <xdr:spPr bwMode="auto">
        <a:xfrm>
          <a:off x="220027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90" name="Text Box 153">
          <a:extLst>
            <a:ext uri="{FF2B5EF4-FFF2-40B4-BE49-F238E27FC236}">
              <a16:creationId xmlns="" xmlns:a16="http://schemas.microsoft.com/office/drawing/2014/main" id="{E714E97F-B45A-4868-590E-5C231D942CAE}"/>
            </a:ext>
          </a:extLst>
        </xdr:cNvPr>
        <xdr:cNvSpPr txBox="1">
          <a:spLocks noChangeArrowheads="1"/>
        </xdr:cNvSpPr>
      </xdr:nvSpPr>
      <xdr:spPr bwMode="auto">
        <a:xfrm>
          <a:off x="959167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34925</xdr:rowOff>
    </xdr:from>
    <xdr:to>
      <xdr:col>68</xdr:col>
      <xdr:colOff>0</xdr:colOff>
      <xdr:row>9</xdr:row>
      <xdr:rowOff>206375</xdr:rowOff>
    </xdr:to>
    <xdr:sp macro="" textlink="">
      <xdr:nvSpPr>
        <xdr:cNvPr id="91" name="Text Box 155">
          <a:extLst>
            <a:ext uri="{FF2B5EF4-FFF2-40B4-BE49-F238E27FC236}">
              <a16:creationId xmlns="" xmlns:a16="http://schemas.microsoft.com/office/drawing/2014/main" id="{222A8835-1795-3B55-1955-3D68B67048C6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92" name="Text Box 157">
          <a:extLst>
            <a:ext uri="{FF2B5EF4-FFF2-40B4-BE49-F238E27FC236}">
              <a16:creationId xmlns="" xmlns:a16="http://schemas.microsoft.com/office/drawing/2014/main" id="{B6855568-AD61-A297-91E3-87A36CAC5958}"/>
            </a:ext>
          </a:extLst>
        </xdr:cNvPr>
        <xdr:cNvSpPr txBox="1">
          <a:spLocks noChangeArrowheads="1"/>
        </xdr:cNvSpPr>
      </xdr:nvSpPr>
      <xdr:spPr bwMode="auto">
        <a:xfrm>
          <a:off x="959167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93" name="Text Box 158">
          <a:extLst>
            <a:ext uri="{FF2B5EF4-FFF2-40B4-BE49-F238E27FC236}">
              <a16:creationId xmlns="" xmlns:a16="http://schemas.microsoft.com/office/drawing/2014/main" id="{CC597CC4-45AA-4600-13D0-AD51C2E138FD}"/>
            </a:ext>
          </a:extLst>
        </xdr:cNvPr>
        <xdr:cNvSpPr txBox="1">
          <a:spLocks noChangeArrowheads="1"/>
        </xdr:cNvSpPr>
      </xdr:nvSpPr>
      <xdr:spPr bwMode="auto">
        <a:xfrm>
          <a:off x="959167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94" name="Text Box 159">
          <a:extLst>
            <a:ext uri="{FF2B5EF4-FFF2-40B4-BE49-F238E27FC236}">
              <a16:creationId xmlns="" xmlns:a16="http://schemas.microsoft.com/office/drawing/2014/main" id="{7147BE50-4CA8-1141-6418-AA0B872985A5}"/>
            </a:ext>
          </a:extLst>
        </xdr:cNvPr>
        <xdr:cNvSpPr txBox="1">
          <a:spLocks noChangeArrowheads="1"/>
        </xdr:cNvSpPr>
      </xdr:nvSpPr>
      <xdr:spPr bwMode="auto">
        <a:xfrm>
          <a:off x="959167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95" name="Text Box 160">
          <a:extLst>
            <a:ext uri="{FF2B5EF4-FFF2-40B4-BE49-F238E27FC236}">
              <a16:creationId xmlns="" xmlns:a16="http://schemas.microsoft.com/office/drawing/2014/main" id="{6C37203B-90A7-9443-D1B7-3B281B499477}"/>
            </a:ext>
          </a:extLst>
        </xdr:cNvPr>
        <xdr:cNvSpPr txBox="1">
          <a:spLocks noChangeArrowheads="1"/>
        </xdr:cNvSpPr>
      </xdr:nvSpPr>
      <xdr:spPr bwMode="auto">
        <a:xfrm>
          <a:off x="959167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128636" name="Line 277">
          <a:extLst>
            <a:ext uri="{FF2B5EF4-FFF2-40B4-BE49-F238E27FC236}">
              <a16:creationId xmlns="" xmlns:a16="http://schemas.microsoft.com/office/drawing/2014/main" id="{FD848034-045A-8571-3D60-C33ABB718AD3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128637" name="Line 278">
          <a:extLst>
            <a:ext uri="{FF2B5EF4-FFF2-40B4-BE49-F238E27FC236}">
              <a16:creationId xmlns="" xmlns:a16="http://schemas.microsoft.com/office/drawing/2014/main" id="{B5D8A115-E094-6575-8577-5CF4D20FAFD5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35</xdr:row>
      <xdr:rowOff>0</xdr:rowOff>
    </xdr:to>
    <xdr:grpSp>
      <xdr:nvGrpSpPr>
        <xdr:cNvPr id="128638" name="Group 279">
          <a:extLst>
            <a:ext uri="{FF2B5EF4-FFF2-40B4-BE49-F238E27FC236}">
              <a16:creationId xmlns="" xmlns:a16="http://schemas.microsoft.com/office/drawing/2014/main" id="{144C5001-E201-B928-617F-BF1DC15D6169}"/>
            </a:ext>
          </a:extLst>
        </xdr:cNvPr>
        <xdr:cNvGrpSpPr>
          <a:grpSpLocks/>
        </xdr:cNvGrpSpPr>
      </xdr:nvGrpSpPr>
      <xdr:grpSpPr bwMode="auto">
        <a:xfrm>
          <a:off x="6492875" y="777875"/>
          <a:ext cx="133350" cy="6953250"/>
          <a:chOff x="152" y="65"/>
          <a:chExt cx="15" cy="913"/>
        </a:xfrm>
      </xdr:grpSpPr>
      <xdr:sp macro="" textlink="">
        <xdr:nvSpPr>
          <xdr:cNvPr id="128658" name="Rectangle 280">
            <a:extLst>
              <a:ext uri="{FF2B5EF4-FFF2-40B4-BE49-F238E27FC236}">
                <a16:creationId xmlns="" xmlns:a16="http://schemas.microsoft.com/office/drawing/2014/main" id="{70767F29-07D9-5E43-9934-84F175D704BB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8659" name="Line 281">
            <a:extLst>
              <a:ext uri="{FF2B5EF4-FFF2-40B4-BE49-F238E27FC236}">
                <a16:creationId xmlns="" xmlns:a16="http://schemas.microsoft.com/office/drawing/2014/main" id="{8D0B8213-B282-D5A6-EB91-E12B222BE3DF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8660" name="Line 282">
            <a:extLst>
              <a:ext uri="{FF2B5EF4-FFF2-40B4-BE49-F238E27FC236}">
                <a16:creationId xmlns="" xmlns:a16="http://schemas.microsoft.com/office/drawing/2014/main" id="{726696F4-61B7-2527-D2D4-73E520B51EF6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73025</xdr:colOff>
      <xdr:row>5</xdr:row>
      <xdr:rowOff>38100</xdr:rowOff>
    </xdr:from>
    <xdr:to>
      <xdr:col>58</xdr:col>
      <xdr:colOff>34925</xdr:colOff>
      <xdr:row>5</xdr:row>
      <xdr:rowOff>209550</xdr:rowOff>
    </xdr:to>
    <xdr:sp macro="" textlink="">
      <xdr:nvSpPr>
        <xdr:cNvPr id="191" name="Text Box 285">
          <a:extLst>
            <a:ext uri="{FF2B5EF4-FFF2-40B4-BE49-F238E27FC236}">
              <a16:creationId xmlns="" xmlns:a16="http://schemas.microsoft.com/office/drawing/2014/main" id="{2884ACF0-FAD8-860C-94B8-CAAE3F483F1F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7</xdr:row>
      <xdr:rowOff>38100</xdr:rowOff>
    </xdr:from>
    <xdr:to>
      <xdr:col>58</xdr:col>
      <xdr:colOff>34925</xdr:colOff>
      <xdr:row>7</xdr:row>
      <xdr:rowOff>209550</xdr:rowOff>
    </xdr:to>
    <xdr:sp macro="" textlink="">
      <xdr:nvSpPr>
        <xdr:cNvPr id="192" name="Text Box 286">
          <a:extLst>
            <a:ext uri="{FF2B5EF4-FFF2-40B4-BE49-F238E27FC236}">
              <a16:creationId xmlns="" xmlns:a16="http://schemas.microsoft.com/office/drawing/2014/main" id="{27B7BC84-CFC8-FD93-3F32-E26A09E78134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9</xdr:row>
      <xdr:rowOff>38100</xdr:rowOff>
    </xdr:from>
    <xdr:to>
      <xdr:col>58</xdr:col>
      <xdr:colOff>34925</xdr:colOff>
      <xdr:row>9</xdr:row>
      <xdr:rowOff>209550</xdr:rowOff>
    </xdr:to>
    <xdr:sp macro="" textlink="">
      <xdr:nvSpPr>
        <xdr:cNvPr id="193" name="Text Box 287">
          <a:extLst>
            <a:ext uri="{FF2B5EF4-FFF2-40B4-BE49-F238E27FC236}">
              <a16:creationId xmlns="" xmlns:a16="http://schemas.microsoft.com/office/drawing/2014/main" id="{B78CAA4C-16FF-BB49-24F3-9FB693E3F5AD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11</xdr:row>
      <xdr:rowOff>38100</xdr:rowOff>
    </xdr:from>
    <xdr:to>
      <xdr:col>58</xdr:col>
      <xdr:colOff>34925</xdr:colOff>
      <xdr:row>11</xdr:row>
      <xdr:rowOff>209550</xdr:rowOff>
    </xdr:to>
    <xdr:sp macro="" textlink="">
      <xdr:nvSpPr>
        <xdr:cNvPr id="194" name="Text Box 288">
          <a:extLst>
            <a:ext uri="{FF2B5EF4-FFF2-40B4-BE49-F238E27FC236}">
              <a16:creationId xmlns="" xmlns:a16="http://schemas.microsoft.com/office/drawing/2014/main" id="{A365B16C-BC6B-73BD-86FC-DD21EDA25C7F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195" name="Text Box 291">
          <a:extLst>
            <a:ext uri="{FF2B5EF4-FFF2-40B4-BE49-F238E27FC236}">
              <a16:creationId xmlns="" xmlns:a16="http://schemas.microsoft.com/office/drawing/2014/main" id="{C257AB4F-326D-D88E-BE73-0538A8E0B304}"/>
            </a:ext>
          </a:extLst>
        </xdr:cNvPr>
        <xdr:cNvSpPr txBox="1">
          <a:spLocks noChangeArrowheads="1"/>
        </xdr:cNvSpPr>
      </xdr:nvSpPr>
      <xdr:spPr bwMode="auto">
        <a:xfrm>
          <a:off x="91535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196" name="Text Box 292">
          <a:extLst>
            <a:ext uri="{FF2B5EF4-FFF2-40B4-BE49-F238E27FC236}">
              <a16:creationId xmlns="" xmlns:a16="http://schemas.microsoft.com/office/drawing/2014/main" id="{AA176A0B-CDC4-2024-F195-CED37E39CDA3}"/>
            </a:ext>
          </a:extLst>
        </xdr:cNvPr>
        <xdr:cNvSpPr txBox="1">
          <a:spLocks noChangeArrowheads="1"/>
        </xdr:cNvSpPr>
      </xdr:nvSpPr>
      <xdr:spPr bwMode="auto">
        <a:xfrm>
          <a:off x="91535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197" name="Text Box 293">
          <a:extLst>
            <a:ext uri="{FF2B5EF4-FFF2-40B4-BE49-F238E27FC236}">
              <a16:creationId xmlns="" xmlns:a16="http://schemas.microsoft.com/office/drawing/2014/main" id="{BE4A904D-2FD5-2382-B000-A01D8CC61247}"/>
            </a:ext>
          </a:extLst>
        </xdr:cNvPr>
        <xdr:cNvSpPr txBox="1">
          <a:spLocks noChangeArrowheads="1"/>
        </xdr:cNvSpPr>
      </xdr:nvSpPr>
      <xdr:spPr bwMode="auto">
        <a:xfrm>
          <a:off x="9153525" y="5876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19</xdr:row>
      <xdr:rowOff>19050</xdr:rowOff>
    </xdr:from>
    <xdr:to>
      <xdr:col>27</xdr:col>
      <xdr:colOff>0</xdr:colOff>
      <xdr:row>19</xdr:row>
      <xdr:rowOff>190500</xdr:rowOff>
    </xdr:to>
    <xdr:sp macro="" textlink="">
      <xdr:nvSpPr>
        <xdr:cNvPr id="198" name="Text Box 294">
          <a:extLst>
            <a:ext uri="{FF2B5EF4-FFF2-40B4-BE49-F238E27FC236}">
              <a16:creationId xmlns="" xmlns:a16="http://schemas.microsoft.com/office/drawing/2014/main" id="{6FA348C8-539C-CA46-4021-6B459047A253}"/>
            </a:ext>
          </a:extLst>
        </xdr:cNvPr>
        <xdr:cNvSpPr txBox="1">
          <a:spLocks noChangeArrowheads="1"/>
        </xdr:cNvSpPr>
      </xdr:nvSpPr>
      <xdr:spPr bwMode="auto">
        <a:xfrm>
          <a:off x="4010025" y="33813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23</xdr:row>
      <xdr:rowOff>38100</xdr:rowOff>
    </xdr:from>
    <xdr:to>
      <xdr:col>27</xdr:col>
      <xdr:colOff>0</xdr:colOff>
      <xdr:row>23</xdr:row>
      <xdr:rowOff>209550</xdr:rowOff>
    </xdr:to>
    <xdr:sp macro="" textlink="">
      <xdr:nvSpPr>
        <xdr:cNvPr id="199" name="Text Box 295">
          <a:extLst>
            <a:ext uri="{FF2B5EF4-FFF2-40B4-BE49-F238E27FC236}">
              <a16:creationId xmlns="" xmlns:a16="http://schemas.microsoft.com/office/drawing/2014/main" id="{C42B6659-B12E-A275-F55D-32C8F3DE89F1}"/>
            </a:ext>
          </a:extLst>
        </xdr:cNvPr>
        <xdr:cNvSpPr txBox="1">
          <a:spLocks noChangeArrowheads="1"/>
        </xdr:cNvSpPr>
      </xdr:nvSpPr>
      <xdr:spPr bwMode="auto">
        <a:xfrm>
          <a:off x="4010025" y="38576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19</xdr:row>
      <xdr:rowOff>19050</xdr:rowOff>
    </xdr:from>
    <xdr:to>
      <xdr:col>68</xdr:col>
      <xdr:colOff>0</xdr:colOff>
      <xdr:row>19</xdr:row>
      <xdr:rowOff>190500</xdr:rowOff>
    </xdr:to>
    <xdr:sp macro="" textlink="">
      <xdr:nvSpPr>
        <xdr:cNvPr id="200" name="Text Box 296">
          <a:extLst>
            <a:ext uri="{FF2B5EF4-FFF2-40B4-BE49-F238E27FC236}">
              <a16:creationId xmlns="" xmlns:a16="http://schemas.microsoft.com/office/drawing/2014/main" id="{28AA536A-51B0-715A-5058-B2A48048E5AE}"/>
            </a:ext>
          </a:extLst>
        </xdr:cNvPr>
        <xdr:cNvSpPr txBox="1">
          <a:spLocks noChangeArrowheads="1"/>
        </xdr:cNvSpPr>
      </xdr:nvSpPr>
      <xdr:spPr bwMode="auto">
        <a:xfrm>
          <a:off x="9591675" y="33813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23</xdr:row>
      <xdr:rowOff>38100</xdr:rowOff>
    </xdr:from>
    <xdr:to>
      <xdr:col>68</xdr:col>
      <xdr:colOff>0</xdr:colOff>
      <xdr:row>23</xdr:row>
      <xdr:rowOff>209550</xdr:rowOff>
    </xdr:to>
    <xdr:sp macro="" textlink="">
      <xdr:nvSpPr>
        <xdr:cNvPr id="201" name="Text Box 297">
          <a:extLst>
            <a:ext uri="{FF2B5EF4-FFF2-40B4-BE49-F238E27FC236}">
              <a16:creationId xmlns="" xmlns:a16="http://schemas.microsoft.com/office/drawing/2014/main" id="{1CE33057-5167-9BD1-865E-8775E9DEC456}"/>
            </a:ext>
          </a:extLst>
        </xdr:cNvPr>
        <xdr:cNvSpPr txBox="1">
          <a:spLocks noChangeArrowheads="1"/>
        </xdr:cNvSpPr>
      </xdr:nvSpPr>
      <xdr:spPr bwMode="auto">
        <a:xfrm>
          <a:off x="9591675" y="38576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17</xdr:row>
      <xdr:rowOff>28575</xdr:rowOff>
    </xdr:from>
    <xdr:to>
      <xdr:col>27</xdr:col>
      <xdr:colOff>0</xdr:colOff>
      <xdr:row>17</xdr:row>
      <xdr:rowOff>200025</xdr:rowOff>
    </xdr:to>
    <xdr:sp macro="" textlink="">
      <xdr:nvSpPr>
        <xdr:cNvPr id="202" name="Text Box 7">
          <a:extLst>
            <a:ext uri="{FF2B5EF4-FFF2-40B4-BE49-F238E27FC236}">
              <a16:creationId xmlns="" xmlns:a16="http://schemas.microsoft.com/office/drawing/2014/main" id="{EDF2B6F4-CA98-7FDB-3315-36276FB1CD31}"/>
            </a:ext>
          </a:extLst>
        </xdr:cNvPr>
        <xdr:cNvSpPr txBox="1">
          <a:spLocks noChangeArrowheads="1"/>
        </xdr:cNvSpPr>
      </xdr:nvSpPr>
      <xdr:spPr bwMode="auto">
        <a:xfrm>
          <a:off x="401002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17</xdr:row>
      <xdr:rowOff>38100</xdr:rowOff>
    </xdr:from>
    <xdr:to>
      <xdr:col>17</xdr:col>
      <xdr:colOff>28575</xdr:colOff>
      <xdr:row>17</xdr:row>
      <xdr:rowOff>209550</xdr:rowOff>
    </xdr:to>
    <xdr:sp macro="" textlink="">
      <xdr:nvSpPr>
        <xdr:cNvPr id="203" name="Text Box 145">
          <a:extLst>
            <a:ext uri="{FF2B5EF4-FFF2-40B4-BE49-F238E27FC236}">
              <a16:creationId xmlns="" xmlns:a16="http://schemas.microsoft.com/office/drawing/2014/main" id="{6AA54A02-A7E5-BAFF-A3B0-2A9935DD21F6}"/>
            </a:ext>
          </a:extLst>
        </xdr:cNvPr>
        <xdr:cNvSpPr txBox="1">
          <a:spLocks noChangeArrowheads="1"/>
        </xdr:cNvSpPr>
      </xdr:nvSpPr>
      <xdr:spPr bwMode="auto">
        <a:xfrm>
          <a:off x="220027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17</xdr:row>
      <xdr:rowOff>28575</xdr:rowOff>
    </xdr:from>
    <xdr:to>
      <xdr:col>68</xdr:col>
      <xdr:colOff>0</xdr:colOff>
      <xdr:row>17</xdr:row>
      <xdr:rowOff>200025</xdr:rowOff>
    </xdr:to>
    <xdr:sp macro="" textlink="">
      <xdr:nvSpPr>
        <xdr:cNvPr id="204" name="Text Box 152">
          <a:extLst>
            <a:ext uri="{FF2B5EF4-FFF2-40B4-BE49-F238E27FC236}">
              <a16:creationId xmlns="" xmlns:a16="http://schemas.microsoft.com/office/drawing/2014/main" id="{03DD2672-9032-5970-CCB7-F6AC12286B6A}"/>
            </a:ext>
          </a:extLst>
        </xdr:cNvPr>
        <xdr:cNvSpPr txBox="1">
          <a:spLocks noChangeArrowheads="1"/>
        </xdr:cNvSpPr>
      </xdr:nvSpPr>
      <xdr:spPr bwMode="auto">
        <a:xfrm>
          <a:off x="959167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73025</xdr:colOff>
      <xdr:row>17</xdr:row>
      <xdr:rowOff>38100</xdr:rowOff>
    </xdr:from>
    <xdr:to>
      <xdr:col>58</xdr:col>
      <xdr:colOff>34925</xdr:colOff>
      <xdr:row>17</xdr:row>
      <xdr:rowOff>209550</xdr:rowOff>
    </xdr:to>
    <xdr:sp macro="" textlink="">
      <xdr:nvSpPr>
        <xdr:cNvPr id="205" name="Text Box 290">
          <a:extLst>
            <a:ext uri="{FF2B5EF4-FFF2-40B4-BE49-F238E27FC236}">
              <a16:creationId xmlns="" xmlns:a16="http://schemas.microsoft.com/office/drawing/2014/main" id="{CE623698-AB3B-E911-BA25-51C281750AC6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21</xdr:row>
      <xdr:rowOff>38100</xdr:rowOff>
    </xdr:from>
    <xdr:to>
      <xdr:col>27</xdr:col>
      <xdr:colOff>0</xdr:colOff>
      <xdr:row>21</xdr:row>
      <xdr:rowOff>209550</xdr:rowOff>
    </xdr:to>
    <xdr:sp macro="" textlink="">
      <xdr:nvSpPr>
        <xdr:cNvPr id="229" name="Text Box 295">
          <a:extLst>
            <a:ext uri="{FF2B5EF4-FFF2-40B4-BE49-F238E27FC236}">
              <a16:creationId xmlns="" xmlns:a16="http://schemas.microsoft.com/office/drawing/2014/main" id="{EA7418B1-6E0C-6FAA-6CEC-FC50388682C3}"/>
            </a:ext>
          </a:extLst>
        </xdr:cNvPr>
        <xdr:cNvSpPr txBox="1">
          <a:spLocks noChangeArrowheads="1"/>
        </xdr:cNvSpPr>
      </xdr:nvSpPr>
      <xdr:spPr bwMode="auto">
        <a:xfrm>
          <a:off x="401002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21</xdr:row>
      <xdr:rowOff>38100</xdr:rowOff>
    </xdr:from>
    <xdr:to>
      <xdr:col>68</xdr:col>
      <xdr:colOff>0</xdr:colOff>
      <xdr:row>21</xdr:row>
      <xdr:rowOff>209550</xdr:rowOff>
    </xdr:to>
    <xdr:sp macro="" textlink="">
      <xdr:nvSpPr>
        <xdr:cNvPr id="230" name="Text Box 297">
          <a:extLst>
            <a:ext uri="{FF2B5EF4-FFF2-40B4-BE49-F238E27FC236}">
              <a16:creationId xmlns="" xmlns:a16="http://schemas.microsoft.com/office/drawing/2014/main" id="{21136FE9-8575-3B3F-94BE-40A4A37CE061}"/>
            </a:ext>
          </a:extLst>
        </xdr:cNvPr>
        <xdr:cNvSpPr txBox="1">
          <a:spLocks noChangeArrowheads="1"/>
        </xdr:cNvSpPr>
      </xdr:nvSpPr>
      <xdr:spPr bwMode="auto">
        <a:xfrm>
          <a:off x="959167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14</xdr:col>
      <xdr:colOff>66675</xdr:colOff>
      <xdr:row>19</xdr:row>
      <xdr:rowOff>38100</xdr:rowOff>
    </xdr:from>
    <xdr:to>
      <xdr:col>17</xdr:col>
      <xdr:colOff>28575</xdr:colOff>
      <xdr:row>19</xdr:row>
      <xdr:rowOff>209550</xdr:rowOff>
    </xdr:to>
    <xdr:sp macro="" textlink="">
      <xdr:nvSpPr>
        <xdr:cNvPr id="246" name="Text Box 145">
          <a:extLst>
            <a:ext uri="{FF2B5EF4-FFF2-40B4-BE49-F238E27FC236}">
              <a16:creationId xmlns="" xmlns:a16="http://schemas.microsoft.com/office/drawing/2014/main" id="{7692920C-8F5C-7E69-5A88-C640360CC804}"/>
            </a:ext>
          </a:extLst>
        </xdr:cNvPr>
        <xdr:cNvSpPr txBox="1">
          <a:spLocks noChangeArrowheads="1"/>
        </xdr:cNvSpPr>
      </xdr:nvSpPr>
      <xdr:spPr bwMode="auto">
        <a:xfrm>
          <a:off x="220027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19</xdr:row>
      <xdr:rowOff>38100</xdr:rowOff>
    </xdr:from>
    <xdr:to>
      <xdr:col>58</xdr:col>
      <xdr:colOff>34925</xdr:colOff>
      <xdr:row>19</xdr:row>
      <xdr:rowOff>209550</xdr:rowOff>
    </xdr:to>
    <xdr:sp macro="" textlink="">
      <xdr:nvSpPr>
        <xdr:cNvPr id="261" name="Text Box 290">
          <a:extLst>
            <a:ext uri="{FF2B5EF4-FFF2-40B4-BE49-F238E27FC236}">
              <a16:creationId xmlns="" xmlns:a16="http://schemas.microsoft.com/office/drawing/2014/main" id="{86639D43-F56F-86D7-7BE1-D48267296D75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19050</xdr:rowOff>
    </xdr:from>
    <xdr:to>
      <xdr:col>27</xdr:col>
      <xdr:colOff>0</xdr:colOff>
      <xdr:row>15</xdr:row>
      <xdr:rowOff>190500</xdr:rowOff>
    </xdr:to>
    <xdr:sp macro="" textlink="">
      <xdr:nvSpPr>
        <xdr:cNvPr id="2" name="Text Box 294">
          <a:extLst>
            <a:ext uri="{FF2B5EF4-FFF2-40B4-BE49-F238E27FC236}">
              <a16:creationId xmlns="" xmlns:a16="http://schemas.microsoft.com/office/drawing/2014/main" id="{F3A2E5A3-6C4D-4EDC-9404-82B881B3253C}"/>
            </a:ext>
          </a:extLst>
        </xdr:cNvPr>
        <xdr:cNvSpPr txBox="1">
          <a:spLocks noChangeArrowheads="1"/>
        </xdr:cNvSpPr>
      </xdr:nvSpPr>
      <xdr:spPr bwMode="auto">
        <a:xfrm>
          <a:off x="4254500" y="4307742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15</xdr:row>
      <xdr:rowOff>19050</xdr:rowOff>
    </xdr:from>
    <xdr:to>
      <xdr:col>68</xdr:col>
      <xdr:colOff>0</xdr:colOff>
      <xdr:row>15</xdr:row>
      <xdr:rowOff>190500</xdr:rowOff>
    </xdr:to>
    <xdr:sp macro="" textlink="">
      <xdr:nvSpPr>
        <xdr:cNvPr id="3" name="Text Box 296">
          <a:extLst>
            <a:ext uri="{FF2B5EF4-FFF2-40B4-BE49-F238E27FC236}">
              <a16:creationId xmlns="" xmlns:a16="http://schemas.microsoft.com/office/drawing/2014/main" id="{F3BC8290-08B2-4B04-9A6C-4A060375FA1E}"/>
            </a:ext>
          </a:extLst>
        </xdr:cNvPr>
        <xdr:cNvSpPr txBox="1">
          <a:spLocks noChangeArrowheads="1"/>
        </xdr:cNvSpPr>
      </xdr:nvSpPr>
      <xdr:spPr bwMode="auto">
        <a:xfrm>
          <a:off x="10174654" y="4307742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28575</xdr:rowOff>
    </xdr:from>
    <xdr:to>
      <xdr:col>27</xdr:col>
      <xdr:colOff>0</xdr:colOff>
      <xdr:row>13</xdr:row>
      <xdr:rowOff>200025</xdr:rowOff>
    </xdr:to>
    <xdr:sp macro="" textlink="">
      <xdr:nvSpPr>
        <xdr:cNvPr id="4" name="Text Box 7">
          <a:extLst>
            <a:ext uri="{FF2B5EF4-FFF2-40B4-BE49-F238E27FC236}">
              <a16:creationId xmlns="" xmlns:a16="http://schemas.microsoft.com/office/drawing/2014/main" id="{A4621473-F78C-4EC2-894B-FEBE85BB2C58}"/>
            </a:ext>
          </a:extLst>
        </xdr:cNvPr>
        <xdr:cNvSpPr txBox="1">
          <a:spLocks noChangeArrowheads="1"/>
        </xdr:cNvSpPr>
      </xdr:nvSpPr>
      <xdr:spPr bwMode="auto">
        <a:xfrm>
          <a:off x="4254500" y="3858113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13</xdr:row>
      <xdr:rowOff>38100</xdr:rowOff>
    </xdr:from>
    <xdr:to>
      <xdr:col>17</xdr:col>
      <xdr:colOff>28575</xdr:colOff>
      <xdr:row>13</xdr:row>
      <xdr:rowOff>209550</xdr:rowOff>
    </xdr:to>
    <xdr:sp macro="" textlink="">
      <xdr:nvSpPr>
        <xdr:cNvPr id="5" name="Text Box 145">
          <a:extLst>
            <a:ext uri="{FF2B5EF4-FFF2-40B4-BE49-F238E27FC236}">
              <a16:creationId xmlns="" xmlns:a16="http://schemas.microsoft.com/office/drawing/2014/main" id="{38A6BF51-86F8-443A-9F11-D500E6E44D6E}"/>
            </a:ext>
          </a:extLst>
        </xdr:cNvPr>
        <xdr:cNvSpPr txBox="1">
          <a:spLocks noChangeArrowheads="1"/>
        </xdr:cNvSpPr>
      </xdr:nvSpPr>
      <xdr:spPr bwMode="auto">
        <a:xfrm>
          <a:off x="2328252" y="3867638"/>
          <a:ext cx="3868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28575</xdr:rowOff>
    </xdr:from>
    <xdr:to>
      <xdr:col>68</xdr:col>
      <xdr:colOff>0</xdr:colOff>
      <xdr:row>13</xdr:row>
      <xdr:rowOff>200025</xdr:rowOff>
    </xdr:to>
    <xdr:sp macro="" textlink="">
      <xdr:nvSpPr>
        <xdr:cNvPr id="6" name="Text Box 152">
          <a:extLst>
            <a:ext uri="{FF2B5EF4-FFF2-40B4-BE49-F238E27FC236}">
              <a16:creationId xmlns="" xmlns:a16="http://schemas.microsoft.com/office/drawing/2014/main" id="{1A94B1EB-7965-4AE3-BFD8-55E6CB7C54D4}"/>
            </a:ext>
          </a:extLst>
        </xdr:cNvPr>
        <xdr:cNvSpPr txBox="1">
          <a:spLocks noChangeArrowheads="1"/>
        </xdr:cNvSpPr>
      </xdr:nvSpPr>
      <xdr:spPr bwMode="auto">
        <a:xfrm>
          <a:off x="10174654" y="3858113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73025</xdr:colOff>
      <xdr:row>13</xdr:row>
      <xdr:rowOff>38100</xdr:rowOff>
    </xdr:from>
    <xdr:to>
      <xdr:col>58</xdr:col>
      <xdr:colOff>34925</xdr:colOff>
      <xdr:row>13</xdr:row>
      <xdr:rowOff>209550</xdr:rowOff>
    </xdr:to>
    <xdr:sp macro="" textlink="">
      <xdr:nvSpPr>
        <xdr:cNvPr id="7" name="Text Box 290">
          <a:extLst>
            <a:ext uri="{FF2B5EF4-FFF2-40B4-BE49-F238E27FC236}">
              <a16:creationId xmlns="" xmlns:a16="http://schemas.microsoft.com/office/drawing/2014/main" id="{86C3D60C-C913-4402-B63D-5806B7CFC98E}"/>
            </a:ext>
          </a:extLst>
        </xdr:cNvPr>
        <xdr:cNvSpPr txBox="1">
          <a:spLocks noChangeArrowheads="1"/>
        </xdr:cNvSpPr>
      </xdr:nvSpPr>
      <xdr:spPr bwMode="auto">
        <a:xfrm>
          <a:off x="8376871" y="3867638"/>
          <a:ext cx="3868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15</xdr:row>
      <xdr:rowOff>38100</xdr:rowOff>
    </xdr:from>
    <xdr:to>
      <xdr:col>17</xdr:col>
      <xdr:colOff>28575</xdr:colOff>
      <xdr:row>15</xdr:row>
      <xdr:rowOff>209550</xdr:rowOff>
    </xdr:to>
    <xdr:sp macro="" textlink="">
      <xdr:nvSpPr>
        <xdr:cNvPr id="14" name="Text Box 145">
          <a:extLst>
            <a:ext uri="{FF2B5EF4-FFF2-40B4-BE49-F238E27FC236}">
              <a16:creationId xmlns="" xmlns:a16="http://schemas.microsoft.com/office/drawing/2014/main" id="{21576D3E-57E0-4C78-92C6-FA1048ABCAB8}"/>
            </a:ext>
          </a:extLst>
        </xdr:cNvPr>
        <xdr:cNvSpPr txBox="1">
          <a:spLocks noChangeArrowheads="1"/>
        </xdr:cNvSpPr>
      </xdr:nvSpPr>
      <xdr:spPr bwMode="auto">
        <a:xfrm>
          <a:off x="2328252" y="4326792"/>
          <a:ext cx="38686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15</xdr:row>
      <xdr:rowOff>38100</xdr:rowOff>
    </xdr:from>
    <xdr:to>
      <xdr:col>58</xdr:col>
      <xdr:colOff>34925</xdr:colOff>
      <xdr:row>15</xdr:row>
      <xdr:rowOff>209550</xdr:rowOff>
    </xdr:to>
    <xdr:sp macro="" textlink="">
      <xdr:nvSpPr>
        <xdr:cNvPr id="15" name="Text Box 290">
          <a:extLst>
            <a:ext uri="{FF2B5EF4-FFF2-40B4-BE49-F238E27FC236}">
              <a16:creationId xmlns="" xmlns:a16="http://schemas.microsoft.com/office/drawing/2014/main" id="{0BF413AD-51FD-4EC9-869A-A10E7354FDF8}"/>
            </a:ext>
          </a:extLst>
        </xdr:cNvPr>
        <xdr:cNvSpPr txBox="1">
          <a:spLocks noChangeArrowheads="1"/>
        </xdr:cNvSpPr>
      </xdr:nvSpPr>
      <xdr:spPr bwMode="auto">
        <a:xfrm>
          <a:off x="8376871" y="4326792"/>
          <a:ext cx="3868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28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18DC31D5-5FB4-4264-2BD0-1A1FC1E07C6D}"/>
            </a:ext>
          </a:extLst>
        </xdr:cNvPr>
        <xdr:cNvSpPr txBox="1">
          <a:spLocks noChangeArrowheads="1"/>
        </xdr:cNvSpPr>
      </xdr:nvSpPr>
      <xdr:spPr bwMode="auto">
        <a:xfrm>
          <a:off x="5048250" y="49625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14" name="Text Box 82">
          <a:extLst>
            <a:ext uri="{FF2B5EF4-FFF2-40B4-BE49-F238E27FC236}">
              <a16:creationId xmlns="" xmlns:a16="http://schemas.microsoft.com/office/drawing/2014/main" id="{E439E1ED-0CB0-AE58-94BF-1F3F9AD31F45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72</xdr:col>
      <xdr:colOff>0</xdr:colOff>
      <xdr:row>19</xdr:row>
      <xdr:rowOff>19050</xdr:rowOff>
    </xdr:from>
    <xdr:to>
      <xdr:col>72</xdr:col>
      <xdr:colOff>0</xdr:colOff>
      <xdr:row>19</xdr:row>
      <xdr:rowOff>190500</xdr:rowOff>
    </xdr:to>
    <xdr:sp macro="" textlink="">
      <xdr:nvSpPr>
        <xdr:cNvPr id="15" name="Text Box 137">
          <a:extLst>
            <a:ext uri="{FF2B5EF4-FFF2-40B4-BE49-F238E27FC236}">
              <a16:creationId xmlns="" xmlns:a16="http://schemas.microsoft.com/office/drawing/2014/main" id="{A334A47C-368A-938F-4E20-E57C68017969}"/>
            </a:ext>
          </a:extLst>
        </xdr:cNvPr>
        <xdr:cNvSpPr txBox="1">
          <a:spLocks noChangeArrowheads="1"/>
        </xdr:cNvSpPr>
      </xdr:nvSpPr>
      <xdr:spPr bwMode="auto">
        <a:xfrm>
          <a:off x="9820275" y="33813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64" name="Text Box 82">
          <a:extLst>
            <a:ext uri="{FF2B5EF4-FFF2-40B4-BE49-F238E27FC236}">
              <a16:creationId xmlns="" xmlns:a16="http://schemas.microsoft.com/office/drawing/2014/main" id="{1F3DC0C0-7170-8C46-B4B7-74AFFC198271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65" name="Text Box 85">
          <a:extLst>
            <a:ext uri="{FF2B5EF4-FFF2-40B4-BE49-F238E27FC236}">
              <a16:creationId xmlns="" xmlns:a16="http://schemas.microsoft.com/office/drawing/2014/main" id="{A0EBB693-C1E7-B1F2-8FFA-9B3D0225B421}"/>
            </a:ext>
          </a:extLst>
        </xdr:cNvPr>
        <xdr:cNvSpPr txBox="1">
          <a:spLocks noChangeArrowheads="1"/>
        </xdr:cNvSpPr>
      </xdr:nvSpPr>
      <xdr:spPr bwMode="auto">
        <a:xfrm>
          <a:off x="3848100" y="2028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72</xdr:col>
      <xdr:colOff>0</xdr:colOff>
      <xdr:row>15</xdr:row>
      <xdr:rowOff>28575</xdr:rowOff>
    </xdr:from>
    <xdr:to>
      <xdr:col>72</xdr:col>
      <xdr:colOff>0</xdr:colOff>
      <xdr:row>15</xdr:row>
      <xdr:rowOff>200025</xdr:rowOff>
    </xdr:to>
    <xdr:sp macro="" textlink="">
      <xdr:nvSpPr>
        <xdr:cNvPr id="86" name="Text Box 135">
          <a:extLst>
            <a:ext uri="{FF2B5EF4-FFF2-40B4-BE49-F238E27FC236}">
              <a16:creationId xmlns="" xmlns:a16="http://schemas.microsoft.com/office/drawing/2014/main" id="{056B4B18-9686-9166-D379-3F94C8E35395}"/>
            </a:ext>
          </a:extLst>
        </xdr:cNvPr>
        <xdr:cNvSpPr txBox="1">
          <a:spLocks noChangeArrowheads="1"/>
        </xdr:cNvSpPr>
      </xdr:nvSpPr>
      <xdr:spPr bwMode="auto">
        <a:xfrm>
          <a:off x="9820275" y="247650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74 - 99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129735" name="Line 130">
          <a:extLst>
            <a:ext uri="{FF2B5EF4-FFF2-40B4-BE49-F238E27FC236}">
              <a16:creationId xmlns="" xmlns:a16="http://schemas.microsoft.com/office/drawing/2014/main" id="{989EB0E2-F2B5-EA09-55F9-F3E6A81FA99F}"/>
            </a:ext>
          </a:extLst>
        </xdr:cNvPr>
        <xdr:cNvSpPr>
          <a:spLocks noChangeShapeType="1"/>
        </xdr:cNvSpPr>
      </xdr:nvSpPr>
      <xdr:spPr bwMode="auto">
        <a:xfrm>
          <a:off x="977900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129736" name="Line 131">
          <a:extLst>
            <a:ext uri="{FF2B5EF4-FFF2-40B4-BE49-F238E27FC236}">
              <a16:creationId xmlns="" xmlns:a16="http://schemas.microsoft.com/office/drawing/2014/main" id="{D4599ED8-E502-04FE-DEC5-A32C5675B5B8}"/>
            </a:ext>
          </a:extLst>
        </xdr:cNvPr>
        <xdr:cNvSpPr>
          <a:spLocks noChangeShapeType="1"/>
        </xdr:cNvSpPr>
      </xdr:nvSpPr>
      <xdr:spPr bwMode="auto">
        <a:xfrm>
          <a:off x="967740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129737" name="Line 132">
          <a:extLst>
            <a:ext uri="{FF2B5EF4-FFF2-40B4-BE49-F238E27FC236}">
              <a16:creationId xmlns="" xmlns:a16="http://schemas.microsoft.com/office/drawing/2014/main" id="{5BDA8B81-9D99-54FB-7C84-8550359CEC98}"/>
            </a:ext>
          </a:extLst>
        </xdr:cNvPr>
        <xdr:cNvSpPr>
          <a:spLocks noChangeShapeType="1"/>
        </xdr:cNvSpPr>
      </xdr:nvSpPr>
      <xdr:spPr bwMode="auto">
        <a:xfrm>
          <a:off x="9880600" y="1301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129738" name="Line 133">
          <a:extLst>
            <a:ext uri="{FF2B5EF4-FFF2-40B4-BE49-F238E27FC236}">
              <a16:creationId xmlns="" xmlns:a16="http://schemas.microsoft.com/office/drawing/2014/main" id="{A27EC865-FEA3-0A24-3798-81968E7C48F3}"/>
            </a:ext>
          </a:extLst>
        </xdr:cNvPr>
        <xdr:cNvSpPr>
          <a:spLocks noChangeShapeType="1"/>
        </xdr:cNvSpPr>
      </xdr:nvSpPr>
      <xdr:spPr bwMode="auto">
        <a:xfrm>
          <a:off x="1007745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129739" name="Line 134">
          <a:extLst>
            <a:ext uri="{FF2B5EF4-FFF2-40B4-BE49-F238E27FC236}">
              <a16:creationId xmlns="" xmlns:a16="http://schemas.microsoft.com/office/drawing/2014/main" id="{E9B01503-27CA-A365-5DF3-EBD9C43B70EC}"/>
            </a:ext>
          </a:extLst>
        </xdr:cNvPr>
        <xdr:cNvSpPr>
          <a:spLocks noChangeShapeType="1"/>
        </xdr:cNvSpPr>
      </xdr:nvSpPr>
      <xdr:spPr bwMode="auto">
        <a:xfrm>
          <a:off x="997585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12700</xdr:rowOff>
    </xdr:to>
    <xdr:sp macro="" textlink="">
      <xdr:nvSpPr>
        <xdr:cNvPr id="129740" name="Line 45">
          <a:extLst>
            <a:ext uri="{FF2B5EF4-FFF2-40B4-BE49-F238E27FC236}">
              <a16:creationId xmlns="" xmlns:a16="http://schemas.microsoft.com/office/drawing/2014/main" id="{C9BF7872-1A05-3C16-2F7E-A99036821678}"/>
            </a:ext>
          </a:extLst>
        </xdr:cNvPr>
        <xdr:cNvSpPr>
          <a:spLocks noChangeShapeType="1"/>
        </xdr:cNvSpPr>
      </xdr:nvSpPr>
      <xdr:spPr bwMode="auto">
        <a:xfrm>
          <a:off x="9677400" y="17589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9741" name="Line 489">
          <a:extLst>
            <a:ext uri="{FF2B5EF4-FFF2-40B4-BE49-F238E27FC236}">
              <a16:creationId xmlns="" xmlns:a16="http://schemas.microsoft.com/office/drawing/2014/main" id="{40D49DE5-0CFC-6CA5-721A-36ABE881FA3C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29742" name="Line 489">
          <a:extLst>
            <a:ext uri="{FF2B5EF4-FFF2-40B4-BE49-F238E27FC236}">
              <a16:creationId xmlns="" xmlns:a16="http://schemas.microsoft.com/office/drawing/2014/main" id="{C46ECFB5-C07C-A69E-8046-723488F01AD9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18</xdr:row>
      <xdr:rowOff>0</xdr:rowOff>
    </xdr:from>
    <xdr:to>
      <xdr:col>10</xdr:col>
      <xdr:colOff>107950</xdr:colOff>
      <xdr:row>18</xdr:row>
      <xdr:rowOff>0</xdr:rowOff>
    </xdr:to>
    <xdr:sp macro="" textlink="">
      <xdr:nvSpPr>
        <xdr:cNvPr id="129743" name="Line 489">
          <a:extLst>
            <a:ext uri="{FF2B5EF4-FFF2-40B4-BE49-F238E27FC236}">
              <a16:creationId xmlns="" xmlns:a16="http://schemas.microsoft.com/office/drawing/2014/main" id="{5D230CC9-BD01-41CE-6B43-729BB4613297}"/>
            </a:ext>
          </a:extLst>
        </xdr:cNvPr>
        <xdr:cNvSpPr>
          <a:spLocks noChangeShapeType="1"/>
        </xdr:cNvSpPr>
      </xdr:nvSpPr>
      <xdr:spPr bwMode="auto">
        <a:xfrm>
          <a:off x="176530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29744" name="Line 489">
          <a:extLst>
            <a:ext uri="{FF2B5EF4-FFF2-40B4-BE49-F238E27FC236}">
              <a16:creationId xmlns="" xmlns:a16="http://schemas.microsoft.com/office/drawing/2014/main" id="{3B2EED6D-0A41-3C55-B820-9A02F2C81D43}"/>
            </a:ext>
          </a:extLst>
        </xdr:cNvPr>
        <xdr:cNvSpPr>
          <a:spLocks noChangeShapeType="1"/>
        </xdr:cNvSpPr>
      </xdr:nvSpPr>
      <xdr:spPr bwMode="auto">
        <a:xfrm>
          <a:off x="788035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29745" name="Line 489">
          <a:extLst>
            <a:ext uri="{FF2B5EF4-FFF2-40B4-BE49-F238E27FC236}">
              <a16:creationId xmlns="" xmlns:a16="http://schemas.microsoft.com/office/drawing/2014/main" id="{F50C64CB-B721-64F7-EAB3-FFB7B7942DBD}"/>
            </a:ext>
          </a:extLst>
        </xdr:cNvPr>
        <xdr:cNvSpPr>
          <a:spLocks noChangeShapeType="1"/>
        </xdr:cNvSpPr>
      </xdr:nvSpPr>
      <xdr:spPr bwMode="auto">
        <a:xfrm>
          <a:off x="7880350" y="3130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9746" name="Line 489">
          <a:extLst>
            <a:ext uri="{FF2B5EF4-FFF2-40B4-BE49-F238E27FC236}">
              <a16:creationId xmlns="" xmlns:a16="http://schemas.microsoft.com/office/drawing/2014/main" id="{0EAFE958-9659-A388-AD9A-8218F5DFFD26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20</xdr:row>
      <xdr:rowOff>0</xdr:rowOff>
    </xdr:from>
    <xdr:to>
      <xdr:col>10</xdr:col>
      <xdr:colOff>107950</xdr:colOff>
      <xdr:row>20</xdr:row>
      <xdr:rowOff>0</xdr:rowOff>
    </xdr:to>
    <xdr:sp macro="" textlink="">
      <xdr:nvSpPr>
        <xdr:cNvPr id="129747" name="Line 489">
          <a:extLst>
            <a:ext uri="{FF2B5EF4-FFF2-40B4-BE49-F238E27FC236}">
              <a16:creationId xmlns="" xmlns:a16="http://schemas.microsoft.com/office/drawing/2014/main" id="{3A3969DC-838C-FB34-50F0-4C14D1E29096}"/>
            </a:ext>
          </a:extLst>
        </xdr:cNvPr>
        <xdr:cNvSpPr>
          <a:spLocks noChangeShapeType="1"/>
        </xdr:cNvSpPr>
      </xdr:nvSpPr>
      <xdr:spPr bwMode="auto">
        <a:xfrm>
          <a:off x="176530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20</xdr:row>
      <xdr:rowOff>0</xdr:rowOff>
    </xdr:from>
    <xdr:to>
      <xdr:col>54</xdr:col>
      <xdr:colOff>107950</xdr:colOff>
      <xdr:row>20</xdr:row>
      <xdr:rowOff>0</xdr:rowOff>
    </xdr:to>
    <xdr:sp macro="" textlink="">
      <xdr:nvSpPr>
        <xdr:cNvPr id="129748" name="Line 489">
          <a:extLst>
            <a:ext uri="{FF2B5EF4-FFF2-40B4-BE49-F238E27FC236}">
              <a16:creationId xmlns="" xmlns:a16="http://schemas.microsoft.com/office/drawing/2014/main" id="{CBBA933B-1005-B9BC-B82F-C5EAC46D8691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20</xdr:row>
      <xdr:rowOff>0</xdr:rowOff>
    </xdr:from>
    <xdr:to>
      <xdr:col>54</xdr:col>
      <xdr:colOff>107950</xdr:colOff>
      <xdr:row>20</xdr:row>
      <xdr:rowOff>0</xdr:rowOff>
    </xdr:to>
    <xdr:sp macro="" textlink="">
      <xdr:nvSpPr>
        <xdr:cNvPr id="129749" name="Line 489">
          <a:extLst>
            <a:ext uri="{FF2B5EF4-FFF2-40B4-BE49-F238E27FC236}">
              <a16:creationId xmlns="" xmlns:a16="http://schemas.microsoft.com/office/drawing/2014/main" id="{118E6EAA-7B85-1517-6123-D9E030CCBCFF}"/>
            </a:ext>
          </a:extLst>
        </xdr:cNvPr>
        <xdr:cNvSpPr>
          <a:spLocks noChangeShapeType="1"/>
        </xdr:cNvSpPr>
      </xdr:nvSpPr>
      <xdr:spPr bwMode="auto">
        <a:xfrm>
          <a:off x="7880350" y="35877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" name="Text Box 85">
          <a:extLst>
            <a:ext uri="{FF2B5EF4-FFF2-40B4-BE49-F238E27FC236}">
              <a16:creationId xmlns="" xmlns:a16="http://schemas.microsoft.com/office/drawing/2014/main" id="{BF0DA2AF-7CD4-45B5-BF60-AECA75B94395}"/>
            </a:ext>
          </a:extLst>
        </xdr:cNvPr>
        <xdr:cNvSpPr txBox="1">
          <a:spLocks noChangeArrowheads="1"/>
        </xdr:cNvSpPr>
      </xdr:nvSpPr>
      <xdr:spPr bwMode="auto">
        <a:xfrm>
          <a:off x="4046483" y="2932824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72</xdr:col>
      <xdr:colOff>0</xdr:colOff>
      <xdr:row>11</xdr:row>
      <xdr:rowOff>28575</xdr:rowOff>
    </xdr:from>
    <xdr:to>
      <xdr:col>72</xdr:col>
      <xdr:colOff>0</xdr:colOff>
      <xdr:row>11</xdr:row>
      <xdr:rowOff>200025</xdr:rowOff>
    </xdr:to>
    <xdr:sp macro="" textlink="">
      <xdr:nvSpPr>
        <xdr:cNvPr id="4" name="Text Box 135">
          <a:extLst>
            <a:ext uri="{FF2B5EF4-FFF2-40B4-BE49-F238E27FC236}">
              <a16:creationId xmlns="" xmlns:a16="http://schemas.microsoft.com/office/drawing/2014/main" id="{B9E2CB3D-5A5B-43CD-8043-1815480B6D58}"/>
            </a:ext>
          </a:extLst>
        </xdr:cNvPr>
        <xdr:cNvSpPr txBox="1">
          <a:spLocks noChangeArrowheads="1"/>
        </xdr:cNvSpPr>
      </xdr:nvSpPr>
      <xdr:spPr bwMode="auto">
        <a:xfrm>
          <a:off x="10322034" y="3378747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74 - 99</a:t>
          </a:r>
        </a:p>
      </xdr:txBody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12700</xdr:rowOff>
    </xdr:to>
    <xdr:sp macro="" textlink="">
      <xdr:nvSpPr>
        <xdr:cNvPr id="5" name="Line 45">
          <a:extLst>
            <a:ext uri="{FF2B5EF4-FFF2-40B4-BE49-F238E27FC236}">
              <a16:creationId xmlns="" xmlns:a16="http://schemas.microsoft.com/office/drawing/2014/main" id="{4523632D-9340-44DA-925F-ECC2F03879B5}"/>
            </a:ext>
          </a:extLst>
        </xdr:cNvPr>
        <xdr:cNvSpPr>
          <a:spLocks noChangeShapeType="1"/>
        </xdr:cNvSpPr>
      </xdr:nvSpPr>
      <xdr:spPr bwMode="auto">
        <a:xfrm>
          <a:off x="9710245" y="266700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6" name="Line 489">
          <a:extLst>
            <a:ext uri="{FF2B5EF4-FFF2-40B4-BE49-F238E27FC236}">
              <a16:creationId xmlns="" xmlns:a16="http://schemas.microsoft.com/office/drawing/2014/main" id="{121D2BA1-44DD-4110-B7BD-4F31EF49E275}"/>
            </a:ext>
          </a:extLst>
        </xdr:cNvPr>
        <xdr:cNvSpPr>
          <a:spLocks noChangeShapeType="1"/>
        </xdr:cNvSpPr>
      </xdr:nvSpPr>
      <xdr:spPr bwMode="auto">
        <a:xfrm>
          <a:off x="1772088" y="403334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20</xdr:row>
      <xdr:rowOff>0</xdr:rowOff>
    </xdr:from>
    <xdr:to>
      <xdr:col>54</xdr:col>
      <xdr:colOff>107950</xdr:colOff>
      <xdr:row>20</xdr:row>
      <xdr:rowOff>0</xdr:rowOff>
    </xdr:to>
    <xdr:sp macro="" textlink="">
      <xdr:nvSpPr>
        <xdr:cNvPr id="7" name="Line 489">
          <a:extLst>
            <a:ext uri="{FF2B5EF4-FFF2-40B4-BE49-F238E27FC236}">
              <a16:creationId xmlns="" xmlns:a16="http://schemas.microsoft.com/office/drawing/2014/main" id="{88C305C9-05C2-45C0-9081-6DCDFC9260F3}"/>
            </a:ext>
          </a:extLst>
        </xdr:cNvPr>
        <xdr:cNvSpPr>
          <a:spLocks noChangeShapeType="1"/>
        </xdr:cNvSpPr>
      </xdr:nvSpPr>
      <xdr:spPr bwMode="auto">
        <a:xfrm>
          <a:off x="1772088" y="4488793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6:H19"/>
  <sheetViews>
    <sheetView workbookViewId="0">
      <selection activeCell="B19" sqref="B19:H19"/>
    </sheetView>
  </sheetViews>
  <sheetFormatPr defaultRowHeight="12.75" x14ac:dyDescent="0.2"/>
  <sheetData>
    <row r="16" spans="5:5" ht="23.25" x14ac:dyDescent="0.2">
      <c r="E16" s="75" t="s">
        <v>60</v>
      </c>
    </row>
    <row r="18" spans="2:8" ht="18" x14ac:dyDescent="0.25">
      <c r="E18" s="46" t="s">
        <v>61</v>
      </c>
    </row>
    <row r="19" spans="2:8" ht="18" x14ac:dyDescent="0.25">
      <c r="B19" s="216" t="s">
        <v>208</v>
      </c>
      <c r="C19" s="216"/>
      <c r="D19" s="216"/>
      <c r="E19" s="216"/>
      <c r="F19" s="216"/>
      <c r="G19" s="216"/>
      <c r="H19" s="216"/>
    </row>
  </sheetData>
  <mergeCells count="1">
    <mergeCell ref="B19:H19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49" zoomScale="190" zoomScaleNormal="190" workbookViewId="0">
      <selection activeCell="A2" sqref="A2:M2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5.75" x14ac:dyDescent="0.25">
      <c r="N1" s="48"/>
    </row>
    <row r="2" spans="1:14" ht="18" x14ac:dyDescent="0.25">
      <c r="A2" s="216" t="s">
        <v>209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48"/>
    </row>
    <row r="3" spans="1:14" ht="12.6" customHeight="1" x14ac:dyDescent="0.2">
      <c r="L3" s="59"/>
      <c r="M3" s="59"/>
    </row>
    <row r="4" spans="1:14" ht="18" x14ac:dyDescent="0.25">
      <c r="H4" s="29" t="s">
        <v>37</v>
      </c>
      <c r="L4" s="59"/>
      <c r="M4" s="59"/>
    </row>
    <row r="6" spans="1:14" x14ac:dyDescent="0.2">
      <c r="C6" s="32"/>
    </row>
    <row r="7" spans="1:14" ht="18" x14ac:dyDescent="0.25">
      <c r="A7" s="1"/>
    </row>
    <row r="8" spans="1:14" ht="15.75" x14ac:dyDescent="0.25">
      <c r="B8" s="33" t="s">
        <v>14</v>
      </c>
    </row>
    <row r="18" spans="1:3" ht="15.75" x14ac:dyDescent="0.25">
      <c r="B18" s="33"/>
    </row>
    <row r="30" spans="1:3" x14ac:dyDescent="0.2">
      <c r="C30" s="32"/>
    </row>
    <row r="31" spans="1:3" ht="18" x14ac:dyDescent="0.25">
      <c r="A31" s="1"/>
    </row>
    <row r="32" spans="1:3" ht="15.75" x14ac:dyDescent="0.25">
      <c r="B32" s="33" t="s">
        <v>15</v>
      </c>
    </row>
    <row r="42" spans="2:2" ht="15.75" x14ac:dyDescent="0.25">
      <c r="B42" s="33"/>
    </row>
    <row r="59" spans="2:2" ht="15.75" x14ac:dyDescent="0.25">
      <c r="B59" s="33" t="s">
        <v>46</v>
      </c>
    </row>
    <row r="86" spans="2:2" ht="15.75" x14ac:dyDescent="0.25">
      <c r="B86" s="33" t="s">
        <v>111</v>
      </c>
    </row>
  </sheetData>
  <mergeCells count="1">
    <mergeCell ref="A2:M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view="pageBreakPreview" zoomScale="60" zoomScaleNormal="160" workbookViewId="0">
      <selection sqref="A1:M1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97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13" customWidth="1"/>
    <col min="13" max="13" width="3.28515625" style="14" customWidth="1"/>
  </cols>
  <sheetData>
    <row r="1" spans="1:13" ht="18" x14ac:dyDescent="0.25">
      <c r="A1" s="216" t="s">
        <v>210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s="2" customFormat="1" ht="15.75" x14ac:dyDescent="0.25">
      <c r="A2" s="217" t="s">
        <v>74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3" customHeight="1" x14ac:dyDescent="0.2"/>
    <row r="4" spans="1:13" s="16" customFormat="1" ht="12.75" customHeight="1" x14ac:dyDescent="0.2">
      <c r="A4" s="16" t="s">
        <v>38</v>
      </c>
      <c r="F4" s="98"/>
      <c r="M4" s="99"/>
    </row>
    <row r="5" spans="1:13" s="16" customFormat="1" ht="12.75" customHeight="1" x14ac:dyDescent="0.2">
      <c r="A5" s="16" t="s">
        <v>75</v>
      </c>
      <c r="F5" s="98"/>
      <c r="M5" s="99"/>
    </row>
    <row r="6" spans="1:13" s="16" customFormat="1" ht="11.25" x14ac:dyDescent="0.2">
      <c r="A6" s="16" t="s">
        <v>117</v>
      </c>
      <c r="F6" s="98"/>
      <c r="M6" s="99"/>
    </row>
    <row r="7" spans="1:13" s="16" customFormat="1" ht="11.25" x14ac:dyDescent="0.2">
      <c r="A7" s="16" t="s">
        <v>118</v>
      </c>
      <c r="F7" s="98"/>
      <c r="M7" s="99"/>
    </row>
    <row r="8" spans="1:13" ht="11.25" customHeight="1" x14ac:dyDescent="0.2">
      <c r="A8" s="16" t="s">
        <v>119</v>
      </c>
      <c r="L8"/>
    </row>
    <row r="9" spans="1:13" s="16" customFormat="1" ht="11.25" x14ac:dyDescent="0.2">
      <c r="A9" s="16" t="s">
        <v>120</v>
      </c>
      <c r="F9" s="98"/>
      <c r="M9" s="99"/>
    </row>
    <row r="10" spans="1:13" s="16" customFormat="1" ht="11.25" x14ac:dyDescent="0.2">
      <c r="A10" s="16" t="s">
        <v>121</v>
      </c>
      <c r="F10" s="98"/>
      <c r="M10" s="99"/>
    </row>
    <row r="11" spans="1:13" s="16" customFormat="1" ht="11.25" x14ac:dyDescent="0.2">
      <c r="A11" s="100" t="s">
        <v>76</v>
      </c>
      <c r="F11" s="98"/>
      <c r="M11" s="99"/>
    </row>
    <row r="12" spans="1:13" s="16" customFormat="1" ht="12.75" customHeight="1" x14ac:dyDescent="0.2">
      <c r="A12" s="16" t="s">
        <v>11</v>
      </c>
      <c r="C12" s="16" t="s">
        <v>12</v>
      </c>
      <c r="E12" s="16" t="s">
        <v>77</v>
      </c>
      <c r="F12" s="98"/>
      <c r="H12" s="16" t="s">
        <v>47</v>
      </c>
      <c r="L12" s="34"/>
      <c r="M12" s="99"/>
    </row>
    <row r="13" spans="1:13" s="16" customFormat="1" ht="11.25" x14ac:dyDescent="0.2">
      <c r="B13" s="16" t="s">
        <v>13</v>
      </c>
      <c r="F13" s="98"/>
      <c r="L13" s="34"/>
      <c r="M13" s="99"/>
    </row>
    <row r="14" spans="1:13" s="16" customFormat="1" ht="11.25" x14ac:dyDescent="0.2">
      <c r="B14" s="30" t="s">
        <v>3</v>
      </c>
      <c r="D14" s="31" t="s">
        <v>6</v>
      </c>
      <c r="E14" s="220" t="s">
        <v>48</v>
      </c>
      <c r="F14" s="98"/>
      <c r="L14" s="34"/>
      <c r="M14" s="99"/>
    </row>
    <row r="15" spans="1:13" s="16" customFormat="1" ht="11.25" x14ac:dyDescent="0.2">
      <c r="B15" s="19" t="s">
        <v>4</v>
      </c>
      <c r="D15" s="16" t="s">
        <v>7</v>
      </c>
      <c r="E15" s="220"/>
      <c r="F15" s="98"/>
      <c r="L15" s="34"/>
      <c r="M15" s="99"/>
    </row>
    <row r="16" spans="1:13" s="16" customFormat="1" ht="3" customHeight="1" x14ac:dyDescent="0.2">
      <c r="F16" s="98"/>
      <c r="L16" s="34"/>
      <c r="M16" s="99"/>
    </row>
    <row r="17" spans="1:13" s="16" customFormat="1" ht="11.25" x14ac:dyDescent="0.2">
      <c r="A17" s="19" t="s">
        <v>8</v>
      </c>
      <c r="B17" s="19" t="s">
        <v>5</v>
      </c>
      <c r="C17" s="19" t="s">
        <v>6</v>
      </c>
      <c r="F17" s="98"/>
      <c r="L17" s="34"/>
      <c r="M17" s="99"/>
    </row>
    <row r="18" spans="1:13" s="106" customFormat="1" x14ac:dyDescent="0.2">
      <c r="A18" s="131" t="s">
        <v>122</v>
      </c>
      <c r="B18" s="101">
        <v>32</v>
      </c>
      <c r="C18" s="101">
        <v>32</v>
      </c>
      <c r="D18" s="101"/>
      <c r="E18" s="102" t="s">
        <v>78</v>
      </c>
      <c r="F18" s="103">
        <f>3+((B18+10)/13.89)-(C18/11.11+1)</f>
        <v>2.1434700705491716</v>
      </c>
      <c r="G18" s="101"/>
      <c r="H18" s="102" t="s">
        <v>79</v>
      </c>
      <c r="I18" s="102">
        <f>CEILING(F18,1)</f>
        <v>3</v>
      </c>
      <c r="J18" s="102" t="s">
        <v>2</v>
      </c>
      <c r="K18" s="102"/>
      <c r="L18" s="104" t="s">
        <v>80</v>
      </c>
      <c r="M18" s="105">
        <f>MAX(I18:I18)</f>
        <v>3</v>
      </c>
    </row>
    <row r="19" spans="1:13" s="106" customFormat="1" ht="10.5" customHeight="1" x14ac:dyDescent="0.2">
      <c r="A19" s="221" t="s">
        <v>123</v>
      </c>
      <c r="B19" s="101">
        <v>20</v>
      </c>
      <c r="C19" s="101">
        <v>11</v>
      </c>
      <c r="D19" s="101"/>
      <c r="E19" s="102" t="s">
        <v>78</v>
      </c>
      <c r="F19" s="103">
        <f>3+((B19+10)/13.89)-(C19/13.89+1)</f>
        <v>3.3678905687544991</v>
      </c>
      <c r="G19" s="101"/>
      <c r="H19" s="102" t="s">
        <v>79</v>
      </c>
      <c r="I19" s="102">
        <f t="shared" ref="I19:I22" si="0">CEILING(F19,1)</f>
        <v>4</v>
      </c>
      <c r="J19" s="102" t="s">
        <v>2</v>
      </c>
      <c r="K19" s="102"/>
      <c r="L19" s="222" t="s">
        <v>80</v>
      </c>
      <c r="M19" s="219">
        <f>MAX(I19:I20)</f>
        <v>4</v>
      </c>
    </row>
    <row r="20" spans="1:13" s="106" customFormat="1" ht="10.5" customHeight="1" x14ac:dyDescent="0.2">
      <c r="A20" s="221"/>
      <c r="B20" s="101">
        <v>25</v>
      </c>
      <c r="C20" s="101">
        <v>15</v>
      </c>
      <c r="D20" s="101"/>
      <c r="E20" s="102" t="s">
        <v>78</v>
      </c>
      <c r="F20" s="103">
        <f>3+((B20+10)/13.89)-(C20/11.11+1)</f>
        <v>3.1696634026253596</v>
      </c>
      <c r="G20" s="101"/>
      <c r="H20" s="102" t="s">
        <v>79</v>
      </c>
      <c r="I20" s="102">
        <f t="shared" si="0"/>
        <v>4</v>
      </c>
      <c r="J20" s="102" t="s">
        <v>2</v>
      </c>
      <c r="K20" s="102"/>
      <c r="L20" s="222"/>
      <c r="M20" s="219"/>
    </row>
    <row r="21" spans="1:13" s="106" customFormat="1" x14ac:dyDescent="0.2">
      <c r="A21" s="131" t="s">
        <v>124</v>
      </c>
      <c r="B21" s="101">
        <v>15</v>
      </c>
      <c r="C21" s="101">
        <v>12</v>
      </c>
      <c r="D21" s="101"/>
      <c r="E21" s="102" t="s">
        <v>78</v>
      </c>
      <c r="F21" s="103">
        <f>3+((B21+10)/13.89)-(C21/11.11+1)</f>
        <v>2.7197480007179982</v>
      </c>
      <c r="G21" s="101"/>
      <c r="H21" s="102" t="s">
        <v>79</v>
      </c>
      <c r="I21" s="102">
        <f t="shared" si="0"/>
        <v>3</v>
      </c>
      <c r="J21" s="102" t="s">
        <v>2</v>
      </c>
      <c r="K21" s="102"/>
      <c r="L21" s="107" t="s">
        <v>80</v>
      </c>
      <c r="M21" s="105">
        <f>MAX(I21:I21)</f>
        <v>3</v>
      </c>
    </row>
    <row r="22" spans="1:13" s="106" customFormat="1" ht="12" x14ac:dyDescent="0.2">
      <c r="A22" s="102" t="s">
        <v>92</v>
      </c>
      <c r="B22" s="101">
        <v>6</v>
      </c>
      <c r="C22" s="101">
        <v>0</v>
      </c>
      <c r="D22" s="101"/>
      <c r="E22" s="102" t="s">
        <v>78</v>
      </c>
      <c r="F22" s="108">
        <f>3+(B22+10)/13.89-0</f>
        <v>4.1519078473722102</v>
      </c>
      <c r="G22" s="101"/>
      <c r="H22" s="102" t="s">
        <v>79</v>
      </c>
      <c r="I22" s="102">
        <f t="shared" si="0"/>
        <v>5</v>
      </c>
      <c r="J22" s="102" t="s">
        <v>2</v>
      </c>
      <c r="K22" s="101"/>
      <c r="L22" s="107" t="s">
        <v>80</v>
      </c>
      <c r="M22" s="113">
        <f>MAX(I22:I22)</f>
        <v>5</v>
      </c>
    </row>
    <row r="23" spans="1:13" s="106" customFormat="1" ht="10.5" customHeight="1" x14ac:dyDescent="0.2">
      <c r="A23" s="102" t="s">
        <v>128</v>
      </c>
      <c r="B23" s="101">
        <v>36.5</v>
      </c>
      <c r="C23" s="101">
        <v>0</v>
      </c>
      <c r="D23" s="101"/>
      <c r="E23" s="102" t="s">
        <v>78</v>
      </c>
      <c r="F23" s="108">
        <f>3+(B23+10)/13.89-0</f>
        <v>6.3477321814254859</v>
      </c>
      <c r="G23" s="101"/>
      <c r="H23" s="102" t="s">
        <v>79</v>
      </c>
      <c r="I23" s="102">
        <f>CEILING(F23,1)</f>
        <v>7</v>
      </c>
      <c r="J23" s="102" t="s">
        <v>2</v>
      </c>
      <c r="K23" s="101"/>
      <c r="L23" s="104" t="s">
        <v>80</v>
      </c>
      <c r="M23" s="105">
        <f>MAX(I23:I23)</f>
        <v>7</v>
      </c>
    </row>
    <row r="24" spans="1:13" s="106" customFormat="1" ht="10.5" customHeight="1" x14ac:dyDescent="0.2">
      <c r="A24" s="102" t="s">
        <v>93</v>
      </c>
      <c r="B24" s="101">
        <v>10</v>
      </c>
      <c r="C24" s="101">
        <v>2</v>
      </c>
      <c r="D24" s="101"/>
      <c r="E24" s="102" t="s">
        <v>78</v>
      </c>
      <c r="F24" s="108">
        <f>B24/1.4-(C24/13.89 + 1)</f>
        <v>5.9988686619356173</v>
      </c>
      <c r="G24" s="101"/>
      <c r="H24" s="102" t="s">
        <v>79</v>
      </c>
      <c r="I24" s="102">
        <f>CEILING(F24,1)</f>
        <v>6</v>
      </c>
      <c r="J24" s="102" t="s">
        <v>2</v>
      </c>
      <c r="K24" s="101"/>
      <c r="L24" s="104" t="s">
        <v>80</v>
      </c>
      <c r="M24" s="105">
        <f>MAX(I24:I24)</f>
        <v>6</v>
      </c>
    </row>
    <row r="25" spans="1:13" s="106" customFormat="1" ht="10.5" customHeight="1" x14ac:dyDescent="0.2">
      <c r="A25" s="102" t="s">
        <v>129</v>
      </c>
      <c r="B25" s="101">
        <v>10</v>
      </c>
      <c r="C25" s="101">
        <v>32.5</v>
      </c>
      <c r="D25" s="101"/>
      <c r="E25" s="102" t="s">
        <v>78</v>
      </c>
      <c r="F25" s="108">
        <f>B25/1.4-(C25/13.89 + 1)</f>
        <v>3.8030443278823411</v>
      </c>
      <c r="G25" s="101"/>
      <c r="H25" s="102" t="s">
        <v>79</v>
      </c>
      <c r="I25" s="102">
        <f>CEILING(F25,1)</f>
        <v>4</v>
      </c>
      <c r="J25" s="102" t="s">
        <v>2</v>
      </c>
      <c r="K25" s="101"/>
      <c r="L25" s="104" t="s">
        <v>80</v>
      </c>
      <c r="M25" s="105">
        <f>MAX(I25:I25)</f>
        <v>4</v>
      </c>
    </row>
    <row r="26" spans="1:13" s="106" customFormat="1" ht="3" customHeight="1" x14ac:dyDescent="0.2">
      <c r="A26" s="109"/>
      <c r="E26" s="109"/>
      <c r="F26" s="110"/>
      <c r="H26" s="109"/>
      <c r="I26" s="109"/>
      <c r="J26" s="109"/>
      <c r="L26" s="111"/>
      <c r="M26" s="112"/>
    </row>
    <row r="27" spans="1:13" s="106" customFormat="1" ht="10.5" customHeight="1" x14ac:dyDescent="0.2">
      <c r="A27" s="102" t="s">
        <v>53</v>
      </c>
      <c r="B27" s="101">
        <v>22</v>
      </c>
      <c r="C27" s="101">
        <v>17</v>
      </c>
      <c r="D27" s="101"/>
      <c r="E27" s="102" t="s">
        <v>78</v>
      </c>
      <c r="F27" s="103">
        <f>3+((B27+10)/11.11)-(C27/11.11+1)</f>
        <v>3.3501350135013501</v>
      </c>
      <c r="G27" s="101"/>
      <c r="H27" s="102" t="s">
        <v>79</v>
      </c>
      <c r="I27" s="102">
        <f t="shared" ref="I27:I37" si="1">CEILING(F27,1)</f>
        <v>4</v>
      </c>
      <c r="J27" s="102" t="s">
        <v>2</v>
      </c>
      <c r="K27" s="102"/>
      <c r="L27" s="107" t="s">
        <v>80</v>
      </c>
      <c r="M27" s="105">
        <f>MAX(I27:I27)</f>
        <v>4</v>
      </c>
    </row>
    <row r="28" spans="1:13" s="106" customFormat="1" ht="10.5" customHeight="1" x14ac:dyDescent="0.2">
      <c r="A28" s="102" t="s">
        <v>125</v>
      </c>
      <c r="B28" s="101">
        <v>32</v>
      </c>
      <c r="C28" s="101">
        <v>21</v>
      </c>
      <c r="D28" s="101"/>
      <c r="E28" s="102" t="s">
        <v>78</v>
      </c>
      <c r="F28" s="103">
        <f>3+((B28+10)/11.11)-(C28/11.11+1)</f>
        <v>3.8901890189018902</v>
      </c>
      <c r="G28" s="101"/>
      <c r="H28" s="102" t="s">
        <v>79</v>
      </c>
      <c r="I28" s="102">
        <f t="shared" si="1"/>
        <v>4</v>
      </c>
      <c r="J28" s="102" t="s">
        <v>2</v>
      </c>
      <c r="K28" s="102"/>
      <c r="L28" s="107" t="s">
        <v>80</v>
      </c>
      <c r="M28" s="105">
        <v>5</v>
      </c>
    </row>
    <row r="29" spans="1:13" s="106" customFormat="1" ht="10.5" customHeight="1" x14ac:dyDescent="0.2">
      <c r="A29" s="102" t="s">
        <v>94</v>
      </c>
      <c r="B29" s="101">
        <v>20</v>
      </c>
      <c r="C29" s="101">
        <v>19</v>
      </c>
      <c r="D29" s="101"/>
      <c r="E29" s="102" t="s">
        <v>78</v>
      </c>
      <c r="F29" s="103">
        <f>3+((B29+10)/11.11)-(C29/13.89+1)</f>
        <v>3.3323794582482007</v>
      </c>
      <c r="G29" s="101"/>
      <c r="H29" s="102" t="s">
        <v>79</v>
      </c>
      <c r="I29" s="102">
        <f t="shared" ref="I29" si="2">CEILING(F29,1)</f>
        <v>4</v>
      </c>
      <c r="J29" s="102" t="s">
        <v>2</v>
      </c>
      <c r="K29" s="102"/>
      <c r="L29" s="104" t="s">
        <v>80</v>
      </c>
      <c r="M29" s="105">
        <f>MAX(I29:I29)</f>
        <v>4</v>
      </c>
    </row>
    <row r="30" spans="1:13" s="106" customFormat="1" ht="10.5" customHeight="1" x14ac:dyDescent="0.2">
      <c r="A30" s="102" t="s">
        <v>126</v>
      </c>
      <c r="B30" s="101">
        <v>27</v>
      </c>
      <c r="C30" s="101">
        <v>24</v>
      </c>
      <c r="D30" s="101"/>
      <c r="E30" s="102" t="s">
        <v>78</v>
      </c>
      <c r="F30" s="103">
        <f>3+((B30+10)/11.11)-(C30/13.89+1)</f>
        <v>3.602471262245015</v>
      </c>
      <c r="G30" s="101"/>
      <c r="H30" s="102" t="s">
        <v>79</v>
      </c>
      <c r="I30" s="102">
        <f t="shared" ref="I30" si="3">CEILING(F30,1)</f>
        <v>4</v>
      </c>
      <c r="J30" s="102" t="s">
        <v>2</v>
      </c>
      <c r="K30" s="102"/>
      <c r="L30" s="107" t="s">
        <v>80</v>
      </c>
      <c r="M30" s="105">
        <f>MAX(I30:I30)</f>
        <v>4</v>
      </c>
    </row>
    <row r="31" spans="1:13" s="106" customFormat="1" ht="10.5" customHeight="1" x14ac:dyDescent="0.2">
      <c r="A31" s="102" t="s">
        <v>127</v>
      </c>
      <c r="B31" s="101">
        <v>12</v>
      </c>
      <c r="C31" s="101">
        <v>16</v>
      </c>
      <c r="D31" s="101"/>
      <c r="E31" s="102" t="s">
        <v>78</v>
      </c>
      <c r="F31" s="103">
        <f>3+((B31+10)/11.11)-(C31/11.11+1)</f>
        <v>2.54005400540054</v>
      </c>
      <c r="G31" s="101"/>
      <c r="H31" s="102" t="s">
        <v>79</v>
      </c>
      <c r="I31" s="102">
        <f t="shared" si="1"/>
        <v>3</v>
      </c>
      <c r="J31" s="102" t="s">
        <v>2</v>
      </c>
      <c r="K31" s="102"/>
      <c r="L31" s="104" t="s">
        <v>80</v>
      </c>
      <c r="M31" s="105">
        <f>MAX(I31:I31)</f>
        <v>3</v>
      </c>
    </row>
    <row r="32" spans="1:13" s="106" customFormat="1" ht="12" x14ac:dyDescent="0.2">
      <c r="A32" s="102" t="s">
        <v>130</v>
      </c>
      <c r="B32" s="101">
        <v>6</v>
      </c>
      <c r="C32" s="101">
        <v>0</v>
      </c>
      <c r="D32" s="101"/>
      <c r="E32" s="102" t="s">
        <v>78</v>
      </c>
      <c r="F32" s="108">
        <f>3+(B32+10)/11.11-0</f>
        <v>4.4401440144014401</v>
      </c>
      <c r="G32" s="101"/>
      <c r="H32" s="102" t="s">
        <v>79</v>
      </c>
      <c r="I32" s="102">
        <f t="shared" si="1"/>
        <v>5</v>
      </c>
      <c r="J32" s="102" t="s">
        <v>2</v>
      </c>
      <c r="K32" s="101"/>
      <c r="L32" s="107" t="s">
        <v>80</v>
      </c>
      <c r="M32" s="113">
        <f>MAX(I32:I32)</f>
        <v>5</v>
      </c>
    </row>
    <row r="33" spans="1:13" s="106" customFormat="1" ht="10.5" x14ac:dyDescent="0.2">
      <c r="A33" s="102" t="s">
        <v>131</v>
      </c>
      <c r="B33" s="101">
        <v>38</v>
      </c>
      <c r="C33" s="101">
        <v>0</v>
      </c>
      <c r="D33" s="101"/>
      <c r="E33" s="102" t="s">
        <v>78</v>
      </c>
      <c r="F33" s="108">
        <f>3+(B33+10)/11.11-0</f>
        <v>7.3204320432043204</v>
      </c>
      <c r="G33" s="101"/>
      <c r="H33" s="102" t="s">
        <v>79</v>
      </c>
      <c r="I33" s="102">
        <f t="shared" si="1"/>
        <v>8</v>
      </c>
      <c r="J33" s="102" t="s">
        <v>2</v>
      </c>
      <c r="K33" s="101"/>
      <c r="L33" s="218" t="s">
        <v>80</v>
      </c>
      <c r="M33" s="219">
        <f>MAX(I33:I34)</f>
        <v>8</v>
      </c>
    </row>
    <row r="34" spans="1:13" s="106" customFormat="1" ht="10.5" x14ac:dyDescent="0.2">
      <c r="A34" s="102" t="s">
        <v>132</v>
      </c>
      <c r="B34" s="101">
        <v>33.5</v>
      </c>
      <c r="C34" s="101">
        <v>0</v>
      </c>
      <c r="D34" s="101"/>
      <c r="E34" s="102" t="s">
        <v>78</v>
      </c>
      <c r="F34" s="108">
        <f>3+(B34+10)/11.11-0</f>
        <v>6.9153915391539158</v>
      </c>
      <c r="G34" s="101"/>
      <c r="H34" s="102" t="s">
        <v>79</v>
      </c>
      <c r="I34" s="102">
        <f t="shared" si="1"/>
        <v>7</v>
      </c>
      <c r="J34" s="102" t="s">
        <v>2</v>
      </c>
      <c r="K34" s="101"/>
      <c r="L34" s="218"/>
      <c r="M34" s="219"/>
    </row>
    <row r="35" spans="1:13" s="106" customFormat="1" ht="10.5" customHeight="1" x14ac:dyDescent="0.2">
      <c r="A35" s="102" t="s">
        <v>133</v>
      </c>
      <c r="B35" s="101">
        <v>10</v>
      </c>
      <c r="C35" s="101">
        <v>2</v>
      </c>
      <c r="D35" s="101"/>
      <c r="E35" s="102" t="s">
        <v>78</v>
      </c>
      <c r="F35" s="108">
        <f>B35/1.4-(C35/11.11 + 1)</f>
        <v>5.9628391410569632</v>
      </c>
      <c r="G35" s="101"/>
      <c r="H35" s="102" t="s">
        <v>79</v>
      </c>
      <c r="I35" s="102">
        <f>CEILING(F35,1)</f>
        <v>6</v>
      </c>
      <c r="J35" s="102" t="s">
        <v>2</v>
      </c>
      <c r="K35" s="101"/>
      <c r="L35" s="104" t="s">
        <v>80</v>
      </c>
      <c r="M35" s="105">
        <f>MAX(I35:I35)</f>
        <v>6</v>
      </c>
    </row>
    <row r="36" spans="1:13" s="106" customFormat="1" ht="10.5" x14ac:dyDescent="0.2">
      <c r="A36" s="102" t="s">
        <v>134</v>
      </c>
      <c r="B36" s="101">
        <v>10</v>
      </c>
      <c r="C36" s="101">
        <v>34</v>
      </c>
      <c r="D36" s="101"/>
      <c r="E36" s="102" t="s">
        <v>78</v>
      </c>
      <c r="F36" s="108">
        <f>B36/1.4-(C36/11.11 + 1)</f>
        <v>3.082551112254083</v>
      </c>
      <c r="G36" s="101"/>
      <c r="H36" s="102" t="s">
        <v>79</v>
      </c>
      <c r="I36" s="102">
        <f t="shared" si="1"/>
        <v>4</v>
      </c>
      <c r="J36" s="102" t="s">
        <v>2</v>
      </c>
      <c r="K36" s="101"/>
      <c r="L36" s="218" t="s">
        <v>80</v>
      </c>
      <c r="M36" s="219">
        <f>MAX(I36:I37)</f>
        <v>4</v>
      </c>
    </row>
    <row r="37" spans="1:13" s="106" customFormat="1" ht="10.5" x14ac:dyDescent="0.2">
      <c r="A37" s="102" t="s">
        <v>135</v>
      </c>
      <c r="B37" s="101">
        <v>10</v>
      </c>
      <c r="C37" s="101">
        <v>32.5</v>
      </c>
      <c r="D37" s="101"/>
      <c r="E37" s="102" t="s">
        <v>78</v>
      </c>
      <c r="F37" s="108">
        <f>B37/2.8-(C37/11.11 + 1)</f>
        <v>-0.35386395782435365</v>
      </c>
      <c r="G37" s="101"/>
      <c r="H37" s="102" t="s">
        <v>79</v>
      </c>
      <c r="I37" s="102">
        <f t="shared" si="1"/>
        <v>0</v>
      </c>
      <c r="J37" s="102" t="s">
        <v>2</v>
      </c>
      <c r="K37" s="101"/>
      <c r="L37" s="218"/>
      <c r="M37" s="219"/>
    </row>
    <row r="38" spans="1:13" s="106" customFormat="1" ht="3" customHeight="1" x14ac:dyDescent="0.2">
      <c r="A38" s="109"/>
      <c r="E38" s="109"/>
      <c r="F38" s="110"/>
      <c r="H38" s="109"/>
      <c r="I38" s="109"/>
      <c r="J38" s="109"/>
      <c r="L38" s="111"/>
      <c r="M38" s="112"/>
    </row>
    <row r="39" spans="1:13" s="106" customFormat="1" ht="10.5" customHeight="1" x14ac:dyDescent="0.2">
      <c r="A39" s="102" t="s">
        <v>136</v>
      </c>
      <c r="B39" s="101">
        <v>26</v>
      </c>
      <c r="C39" s="101">
        <v>34</v>
      </c>
      <c r="D39" s="101"/>
      <c r="E39" s="102" t="s">
        <v>78</v>
      </c>
      <c r="F39" s="103">
        <f>3+((B39+10)/11.11)-(C39/13.89+1)</f>
        <v>2.7925198567372935</v>
      </c>
      <c r="G39" s="101"/>
      <c r="H39" s="102" t="s">
        <v>79</v>
      </c>
      <c r="I39" s="102">
        <f t="shared" ref="I39:I44" si="4">CEILING(F39,1)</f>
        <v>3</v>
      </c>
      <c r="J39" s="102" t="s">
        <v>2</v>
      </c>
      <c r="K39" s="102"/>
      <c r="L39" s="107" t="s">
        <v>80</v>
      </c>
      <c r="M39" s="105">
        <v>4</v>
      </c>
    </row>
    <row r="40" spans="1:13" s="106" customFormat="1" ht="10.5" customHeight="1" x14ac:dyDescent="0.2">
      <c r="A40" s="102" t="s">
        <v>137</v>
      </c>
      <c r="B40" s="101">
        <v>27</v>
      </c>
      <c r="C40" s="101">
        <v>25</v>
      </c>
      <c r="D40" s="101"/>
      <c r="E40" s="102" t="s">
        <v>78</v>
      </c>
      <c r="F40" s="103">
        <f>3+((B40+10)/11.11)-(C40/11.11+1)</f>
        <v>3.0801080108010801</v>
      </c>
      <c r="G40" s="101"/>
      <c r="H40" s="102" t="s">
        <v>79</v>
      </c>
      <c r="I40" s="102">
        <f t="shared" si="4"/>
        <v>4</v>
      </c>
      <c r="J40" s="102" t="s">
        <v>2</v>
      </c>
      <c r="K40" s="102"/>
      <c r="L40" s="104" t="s">
        <v>80</v>
      </c>
      <c r="M40" s="105">
        <f>MAX(I40:I40)</f>
        <v>4</v>
      </c>
    </row>
    <row r="41" spans="1:13" s="106" customFormat="1" ht="10.5" x14ac:dyDescent="0.2">
      <c r="A41" s="102" t="s">
        <v>138</v>
      </c>
      <c r="B41" s="101">
        <v>6</v>
      </c>
      <c r="C41" s="101">
        <v>0</v>
      </c>
      <c r="D41" s="101"/>
      <c r="E41" s="102" t="s">
        <v>78</v>
      </c>
      <c r="F41" s="108">
        <f>3+(B41+10)/11.11-0</f>
        <v>4.4401440144014401</v>
      </c>
      <c r="G41" s="101"/>
      <c r="H41" s="102" t="s">
        <v>79</v>
      </c>
      <c r="I41" s="102">
        <f t="shared" si="4"/>
        <v>5</v>
      </c>
      <c r="J41" s="102" t="s">
        <v>2</v>
      </c>
      <c r="K41" s="101"/>
      <c r="L41" s="218" t="s">
        <v>80</v>
      </c>
      <c r="M41" s="219">
        <f>MAX(I41:I42)</f>
        <v>5</v>
      </c>
    </row>
    <row r="42" spans="1:13" s="106" customFormat="1" ht="10.5" x14ac:dyDescent="0.2">
      <c r="A42" s="102" t="s">
        <v>139</v>
      </c>
      <c r="B42" s="101">
        <v>9</v>
      </c>
      <c r="C42" s="101">
        <v>0</v>
      </c>
      <c r="D42" s="101"/>
      <c r="E42" s="102" t="s">
        <v>78</v>
      </c>
      <c r="F42" s="108">
        <f>3+(B42+10)/11.11-0</f>
        <v>4.7101710171017102</v>
      </c>
      <c r="G42" s="101"/>
      <c r="H42" s="102" t="s">
        <v>79</v>
      </c>
      <c r="I42" s="102">
        <f t="shared" si="4"/>
        <v>5</v>
      </c>
      <c r="J42" s="102" t="s">
        <v>2</v>
      </c>
      <c r="K42" s="101"/>
      <c r="L42" s="218"/>
      <c r="M42" s="219"/>
    </row>
    <row r="43" spans="1:13" s="106" customFormat="1" ht="10.5" x14ac:dyDescent="0.2">
      <c r="A43" s="102" t="s">
        <v>141</v>
      </c>
      <c r="B43" s="101">
        <v>10</v>
      </c>
      <c r="C43" s="101">
        <v>2</v>
      </c>
      <c r="D43" s="101"/>
      <c r="E43" s="102" t="s">
        <v>78</v>
      </c>
      <c r="F43" s="108">
        <f>B43/1.4-(C43/11.11 + 1)</f>
        <v>5.9628391410569632</v>
      </c>
      <c r="G43" s="101"/>
      <c r="H43" s="102" t="s">
        <v>79</v>
      </c>
      <c r="I43" s="102">
        <f t="shared" si="4"/>
        <v>6</v>
      </c>
      <c r="J43" s="102" t="s">
        <v>2</v>
      </c>
      <c r="K43" s="101"/>
      <c r="L43" s="218" t="s">
        <v>80</v>
      </c>
      <c r="M43" s="219">
        <f>MAX(I43:I44)</f>
        <v>6</v>
      </c>
    </row>
    <row r="44" spans="1:13" s="106" customFormat="1" ht="10.5" x14ac:dyDescent="0.2">
      <c r="A44" s="102" t="s">
        <v>140</v>
      </c>
      <c r="B44" s="101">
        <v>10</v>
      </c>
      <c r="C44" s="101">
        <v>6.5</v>
      </c>
      <c r="D44" s="101"/>
      <c r="E44" s="102" t="s">
        <v>78</v>
      </c>
      <c r="F44" s="108">
        <f>B44/2.8-(C44/11.11 + 1)</f>
        <v>1.9863700655779866</v>
      </c>
      <c r="G44" s="101"/>
      <c r="H44" s="102" t="s">
        <v>79</v>
      </c>
      <c r="I44" s="102">
        <f t="shared" si="4"/>
        <v>2</v>
      </c>
      <c r="J44" s="102" t="s">
        <v>2</v>
      </c>
      <c r="K44" s="101"/>
      <c r="L44" s="218"/>
      <c r="M44" s="219"/>
    </row>
    <row r="45" spans="1:13" s="106" customFormat="1" ht="3" customHeight="1" x14ac:dyDescent="0.2">
      <c r="A45" s="109"/>
      <c r="E45" s="109"/>
      <c r="F45" s="110"/>
      <c r="H45" s="109"/>
      <c r="I45" s="109"/>
      <c r="J45" s="109"/>
      <c r="L45" s="111"/>
      <c r="M45" s="112"/>
    </row>
    <row r="46" spans="1:13" s="106" customFormat="1" x14ac:dyDescent="0.2">
      <c r="A46" s="131" t="s">
        <v>142</v>
      </c>
      <c r="B46" s="101">
        <v>33</v>
      </c>
      <c r="C46" s="101">
        <v>31</v>
      </c>
      <c r="D46" s="101"/>
      <c r="E46" s="102" t="s">
        <v>78</v>
      </c>
      <c r="F46" s="103">
        <f>3+((B46+10)/11.11)-(C46/13.89+1)</f>
        <v>3.6385655844202138</v>
      </c>
      <c r="G46" s="101"/>
      <c r="H46" s="102" t="s">
        <v>79</v>
      </c>
      <c r="I46" s="102">
        <f>CEILING(F46,1)</f>
        <v>4</v>
      </c>
      <c r="J46" s="102" t="s">
        <v>2</v>
      </c>
      <c r="K46" s="102"/>
      <c r="L46" s="107" t="s">
        <v>80</v>
      </c>
      <c r="M46" s="105">
        <f>MAX(I46:I46)</f>
        <v>4</v>
      </c>
    </row>
    <row r="47" spans="1:13" s="106" customFormat="1" ht="10.5" customHeight="1" x14ac:dyDescent="0.2">
      <c r="A47" s="102" t="s">
        <v>54</v>
      </c>
      <c r="B47" s="101">
        <v>18</v>
      </c>
      <c r="C47" s="101">
        <v>21</v>
      </c>
      <c r="D47" s="101"/>
      <c r="E47" s="102" t="s">
        <v>78</v>
      </c>
      <c r="F47" s="103">
        <f>3+((B47+10)/11.11)-(C47/11.11+1)</f>
        <v>2.6300630063006301</v>
      </c>
      <c r="G47" s="101"/>
      <c r="H47" s="102" t="s">
        <v>79</v>
      </c>
      <c r="I47" s="102">
        <f t="shared" ref="I47" si="5">CEILING(F47,1)</f>
        <v>3</v>
      </c>
      <c r="J47" s="102" t="s">
        <v>2</v>
      </c>
      <c r="K47" s="102"/>
      <c r="L47" s="107" t="s">
        <v>80</v>
      </c>
      <c r="M47" s="105">
        <f>MAX(I47:I47)</f>
        <v>3</v>
      </c>
    </row>
    <row r="48" spans="1:13" s="106" customFormat="1" ht="10.5" customHeight="1" x14ac:dyDescent="0.2">
      <c r="A48" s="131" t="s">
        <v>95</v>
      </c>
      <c r="B48" s="101">
        <v>20</v>
      </c>
      <c r="C48" s="101">
        <v>17</v>
      </c>
      <c r="D48" s="101"/>
      <c r="E48" s="102" t="s">
        <v>78</v>
      </c>
      <c r="F48" s="103">
        <f>3+((B48+10)/11.11)-(C48/13.89+1)</f>
        <v>3.4763679391697266</v>
      </c>
      <c r="G48" s="101"/>
      <c r="H48" s="102" t="s">
        <v>79</v>
      </c>
      <c r="I48" s="102">
        <f>CEILING(F48,1)</f>
        <v>4</v>
      </c>
      <c r="J48" s="102" t="s">
        <v>2</v>
      </c>
      <c r="K48" s="102"/>
      <c r="L48" s="107" t="s">
        <v>80</v>
      </c>
      <c r="M48" s="105">
        <f>MAX(I48:I48)</f>
        <v>4</v>
      </c>
    </row>
    <row r="49" spans="1:13" s="106" customFormat="1" ht="10.5" x14ac:dyDescent="0.2">
      <c r="A49" s="221" t="s">
        <v>143</v>
      </c>
      <c r="B49" s="101">
        <v>20</v>
      </c>
      <c r="C49" s="101">
        <v>18</v>
      </c>
      <c r="D49" s="101"/>
      <c r="E49" s="102" t="s">
        <v>78</v>
      </c>
      <c r="F49" s="103">
        <f>3+((B49+10)/11.11)-(C49/13.89+1)</f>
        <v>3.4043736987089641</v>
      </c>
      <c r="G49" s="101"/>
      <c r="H49" s="102" t="s">
        <v>79</v>
      </c>
      <c r="I49" s="102">
        <f>CEILING(F49,1)</f>
        <v>4</v>
      </c>
      <c r="J49" s="102" t="s">
        <v>2</v>
      </c>
      <c r="K49" s="102"/>
      <c r="L49" s="222" t="s">
        <v>80</v>
      </c>
      <c r="M49" s="219">
        <v>5</v>
      </c>
    </row>
    <row r="50" spans="1:13" s="106" customFormat="1" ht="10.5" x14ac:dyDescent="0.2">
      <c r="A50" s="221"/>
      <c r="B50" s="101">
        <v>33</v>
      </c>
      <c r="C50" s="101">
        <v>22</v>
      </c>
      <c r="D50" s="101"/>
      <c r="E50" s="102" t="s">
        <v>78</v>
      </c>
      <c r="F50" s="103">
        <f>3+((B50+10)/11.11)-(C50/11.11+1)</f>
        <v>3.8901890189018911</v>
      </c>
      <c r="G50" s="101"/>
      <c r="H50" s="102" t="s">
        <v>79</v>
      </c>
      <c r="I50" s="102">
        <f>CEILING(F50,1)</f>
        <v>4</v>
      </c>
      <c r="J50" s="102" t="s">
        <v>2</v>
      </c>
      <c r="K50" s="102"/>
      <c r="L50" s="222"/>
      <c r="M50" s="219"/>
    </row>
    <row r="51" spans="1:13" s="106" customFormat="1" ht="10.5" x14ac:dyDescent="0.2">
      <c r="A51" s="102" t="s">
        <v>144</v>
      </c>
      <c r="B51" s="101">
        <v>6</v>
      </c>
      <c r="C51" s="101">
        <v>0</v>
      </c>
      <c r="D51" s="101"/>
      <c r="E51" s="102" t="s">
        <v>78</v>
      </c>
      <c r="F51" s="108">
        <f>3+(B51+10)/11.11-0</f>
        <v>4.4401440144014401</v>
      </c>
      <c r="G51" s="101"/>
      <c r="H51" s="102" t="s">
        <v>79</v>
      </c>
      <c r="I51" s="102">
        <f t="shared" ref="I51:I56" si="6">CEILING(F51,1)</f>
        <v>5</v>
      </c>
      <c r="J51" s="102" t="s">
        <v>2</v>
      </c>
      <c r="K51" s="101"/>
      <c r="L51" s="218" t="s">
        <v>80</v>
      </c>
      <c r="M51" s="219">
        <f>MAX(I51:I52)</f>
        <v>5</v>
      </c>
    </row>
    <row r="52" spans="1:13" s="106" customFormat="1" ht="10.5" x14ac:dyDescent="0.2">
      <c r="A52" s="102" t="s">
        <v>145</v>
      </c>
      <c r="B52" s="101">
        <v>9</v>
      </c>
      <c r="C52" s="101">
        <v>0</v>
      </c>
      <c r="D52" s="101"/>
      <c r="E52" s="102" t="s">
        <v>78</v>
      </c>
      <c r="F52" s="108">
        <f>3+(B52+10)/11.11-0</f>
        <v>4.7101710171017102</v>
      </c>
      <c r="G52" s="101"/>
      <c r="H52" s="102" t="s">
        <v>79</v>
      </c>
      <c r="I52" s="102">
        <f t="shared" si="6"/>
        <v>5</v>
      </c>
      <c r="J52" s="102" t="s">
        <v>2</v>
      </c>
      <c r="K52" s="101"/>
      <c r="L52" s="218"/>
      <c r="M52" s="219"/>
    </row>
    <row r="53" spans="1:13" s="106" customFormat="1" ht="10.5" customHeight="1" x14ac:dyDescent="0.2">
      <c r="A53" s="102" t="s">
        <v>146</v>
      </c>
      <c r="B53" s="101">
        <v>37</v>
      </c>
      <c r="C53" s="101">
        <v>0</v>
      </c>
      <c r="D53" s="101"/>
      <c r="E53" s="102" t="s">
        <v>78</v>
      </c>
      <c r="F53" s="108">
        <f>3+(B53+10)/11.11-0</f>
        <v>7.2304230423042304</v>
      </c>
      <c r="G53" s="101"/>
      <c r="H53" s="102" t="s">
        <v>79</v>
      </c>
      <c r="I53" s="102">
        <f t="shared" si="6"/>
        <v>8</v>
      </c>
      <c r="J53" s="102" t="s">
        <v>2</v>
      </c>
      <c r="K53" s="101"/>
      <c r="L53" s="104" t="s">
        <v>80</v>
      </c>
      <c r="M53" s="105">
        <f>MAX(I53:I53)</f>
        <v>8</v>
      </c>
    </row>
    <row r="54" spans="1:13" s="106" customFormat="1" ht="10.5" x14ac:dyDescent="0.2">
      <c r="A54" s="102" t="s">
        <v>148</v>
      </c>
      <c r="B54" s="101">
        <v>10</v>
      </c>
      <c r="C54" s="101">
        <v>2</v>
      </c>
      <c r="D54" s="101"/>
      <c r="E54" s="102" t="s">
        <v>78</v>
      </c>
      <c r="F54" s="108">
        <f>B54/1.4-(C54/11.11 + 1)</f>
        <v>5.9628391410569632</v>
      </c>
      <c r="G54" s="101"/>
      <c r="H54" s="102" t="s">
        <v>79</v>
      </c>
      <c r="I54" s="102">
        <f t="shared" si="6"/>
        <v>6</v>
      </c>
      <c r="J54" s="102" t="s">
        <v>2</v>
      </c>
      <c r="K54" s="101"/>
      <c r="L54" s="218" t="s">
        <v>80</v>
      </c>
      <c r="M54" s="219">
        <f>MAX(I54:I55)</f>
        <v>6</v>
      </c>
    </row>
    <row r="55" spans="1:13" s="106" customFormat="1" ht="10.5" x14ac:dyDescent="0.2">
      <c r="A55" s="102" t="s">
        <v>147</v>
      </c>
      <c r="B55" s="101">
        <v>10</v>
      </c>
      <c r="C55" s="101">
        <v>6.5</v>
      </c>
      <c r="D55" s="101"/>
      <c r="E55" s="102" t="s">
        <v>78</v>
      </c>
      <c r="F55" s="108">
        <f>B55/2.8-(C55/11.11 + 1)</f>
        <v>1.9863700655779866</v>
      </c>
      <c r="G55" s="101"/>
      <c r="H55" s="102" t="s">
        <v>79</v>
      </c>
      <c r="I55" s="102">
        <f t="shared" si="6"/>
        <v>2</v>
      </c>
      <c r="J55" s="102" t="s">
        <v>2</v>
      </c>
      <c r="K55" s="101"/>
      <c r="L55" s="218"/>
      <c r="M55" s="219"/>
    </row>
    <row r="56" spans="1:13" s="106" customFormat="1" ht="10.5" customHeight="1" x14ac:dyDescent="0.2">
      <c r="A56" s="102" t="s">
        <v>149</v>
      </c>
      <c r="B56" s="101">
        <v>10</v>
      </c>
      <c r="C56" s="101">
        <v>33</v>
      </c>
      <c r="D56" s="101"/>
      <c r="E56" s="102" t="s">
        <v>78</v>
      </c>
      <c r="F56" s="108">
        <f>B56/1.4-(C56/11.11 + 1)</f>
        <v>3.172560113154173</v>
      </c>
      <c r="G56" s="101"/>
      <c r="H56" s="102" t="s">
        <v>79</v>
      </c>
      <c r="I56" s="102">
        <f t="shared" si="6"/>
        <v>4</v>
      </c>
      <c r="J56" s="102" t="s">
        <v>2</v>
      </c>
      <c r="K56" s="101"/>
      <c r="L56" s="104" t="s">
        <v>80</v>
      </c>
      <c r="M56" s="105">
        <f>MAX(I56:I56)</f>
        <v>4</v>
      </c>
    </row>
    <row r="57" spans="1:13" s="106" customFormat="1" ht="3" customHeight="1" x14ac:dyDescent="0.2">
      <c r="A57" s="109"/>
      <c r="E57" s="109"/>
      <c r="F57" s="110"/>
      <c r="H57" s="109"/>
      <c r="I57" s="109"/>
      <c r="J57" s="109"/>
      <c r="L57" s="111"/>
      <c r="M57" s="112"/>
    </row>
    <row r="58" spans="1:13" s="106" customFormat="1" ht="10.5" customHeight="1" x14ac:dyDescent="0.2">
      <c r="A58" s="131" t="s">
        <v>150</v>
      </c>
      <c r="B58" s="101">
        <v>22</v>
      </c>
      <c r="C58" s="101">
        <v>31</v>
      </c>
      <c r="D58" s="101"/>
      <c r="E58" s="102" t="s">
        <v>78</v>
      </c>
      <c r="F58" s="103">
        <f>3+((B58+10)/11.11)-(C58/11.11+1)</f>
        <v>2.09000900090009</v>
      </c>
      <c r="G58" s="101"/>
      <c r="H58" s="102" t="s">
        <v>79</v>
      </c>
      <c r="I58" s="102">
        <f t="shared" ref="I58" si="7">CEILING(F58,1)</f>
        <v>3</v>
      </c>
      <c r="J58" s="102" t="s">
        <v>2</v>
      </c>
      <c r="K58" s="102"/>
      <c r="L58" s="104" t="s">
        <v>80</v>
      </c>
      <c r="M58" s="105">
        <f>MAX(I58:I58)</f>
        <v>3</v>
      </c>
    </row>
    <row r="59" spans="1:13" s="106" customFormat="1" ht="10.5" customHeight="1" x14ac:dyDescent="0.2">
      <c r="A59" s="131" t="s">
        <v>151</v>
      </c>
      <c r="B59" s="101">
        <v>22</v>
      </c>
      <c r="C59" s="101">
        <v>29</v>
      </c>
      <c r="D59" s="101"/>
      <c r="E59" s="102" t="s">
        <v>78</v>
      </c>
      <c r="F59" s="103">
        <f>3+((B59+10)/11.11)-(C59/13.89+1)</f>
        <v>2.7924550554407492</v>
      </c>
      <c r="G59" s="101"/>
      <c r="H59" s="102" t="s">
        <v>79</v>
      </c>
      <c r="I59" s="102">
        <f>CEILING(F59,1)</f>
        <v>3</v>
      </c>
      <c r="J59" s="102" t="s">
        <v>2</v>
      </c>
      <c r="K59" s="102"/>
      <c r="L59" s="104" t="s">
        <v>80</v>
      </c>
      <c r="M59" s="105">
        <v>4</v>
      </c>
    </row>
    <row r="60" spans="1:13" s="106" customFormat="1" ht="10.5" customHeight="1" x14ac:dyDescent="0.2">
      <c r="A60" s="102" t="s">
        <v>152</v>
      </c>
      <c r="B60" s="101">
        <v>6</v>
      </c>
      <c r="C60" s="101">
        <v>0</v>
      </c>
      <c r="D60" s="101"/>
      <c r="E60" s="102" t="s">
        <v>78</v>
      </c>
      <c r="F60" s="108">
        <f>3+(B60+10)/11.11-0</f>
        <v>4.4401440144014401</v>
      </c>
      <c r="G60" s="101"/>
      <c r="H60" s="102" t="s">
        <v>79</v>
      </c>
      <c r="I60" s="102">
        <f t="shared" ref="I60:I61" si="8">CEILING(F60,1)</f>
        <v>5</v>
      </c>
      <c r="J60" s="102" t="s">
        <v>2</v>
      </c>
      <c r="K60" s="101"/>
      <c r="L60" s="104" t="s">
        <v>80</v>
      </c>
      <c r="M60" s="105">
        <f>MAX(I60:I60)</f>
        <v>5</v>
      </c>
    </row>
    <row r="61" spans="1:13" s="106" customFormat="1" ht="10.5" customHeight="1" x14ac:dyDescent="0.2">
      <c r="A61" s="102" t="s">
        <v>153</v>
      </c>
      <c r="B61" s="101">
        <v>10</v>
      </c>
      <c r="C61" s="101">
        <v>2</v>
      </c>
      <c r="D61" s="101"/>
      <c r="E61" s="102" t="s">
        <v>78</v>
      </c>
      <c r="F61" s="108">
        <f>B61/1.4-(C61/11.11 + 1)</f>
        <v>5.9628391410569632</v>
      </c>
      <c r="G61" s="101"/>
      <c r="H61" s="102" t="s">
        <v>79</v>
      </c>
      <c r="I61" s="102">
        <f t="shared" si="8"/>
        <v>6</v>
      </c>
      <c r="J61" s="102" t="s">
        <v>2</v>
      </c>
      <c r="K61" s="101"/>
      <c r="L61" s="104" t="s">
        <v>80</v>
      </c>
      <c r="M61" s="105">
        <f>MAX(I61:I61)</f>
        <v>6</v>
      </c>
    </row>
    <row r="62" spans="1:13" s="106" customFormat="1" ht="3" customHeight="1" x14ac:dyDescent="0.2">
      <c r="A62" s="109"/>
      <c r="E62" s="109"/>
      <c r="F62" s="110"/>
      <c r="H62" s="109"/>
      <c r="I62" s="109"/>
      <c r="J62" s="109"/>
      <c r="L62" s="111"/>
      <c r="M62" s="112"/>
    </row>
    <row r="63" spans="1:13" s="106" customFormat="1" ht="10.5" customHeight="1" x14ac:dyDescent="0.2">
      <c r="A63" s="131" t="s">
        <v>97</v>
      </c>
      <c r="B63" s="101">
        <v>20</v>
      </c>
      <c r="C63" s="101">
        <v>19</v>
      </c>
      <c r="D63" s="101"/>
      <c r="E63" s="102" t="s">
        <v>78</v>
      </c>
      <c r="F63" s="103">
        <f>3+((B63+10)/13.89)-(C63/11.11+1)</f>
        <v>2.4496561967211834</v>
      </c>
      <c r="G63" s="101"/>
      <c r="H63" s="102" t="s">
        <v>79</v>
      </c>
      <c r="I63" s="102">
        <f t="shared" ref="I63:I71" si="9">CEILING(F63,1)</f>
        <v>3</v>
      </c>
      <c r="J63" s="102" t="s">
        <v>2</v>
      </c>
      <c r="K63" s="102"/>
      <c r="L63" s="104" t="s">
        <v>80</v>
      </c>
      <c r="M63" s="105">
        <f>MAX(I63:I63)</f>
        <v>3</v>
      </c>
    </row>
    <row r="64" spans="1:13" s="106" customFormat="1" ht="10.5" customHeight="1" x14ac:dyDescent="0.2">
      <c r="A64" s="131" t="s">
        <v>154</v>
      </c>
      <c r="B64" s="101">
        <v>35</v>
      </c>
      <c r="C64" s="101">
        <v>25</v>
      </c>
      <c r="D64" s="101"/>
      <c r="E64" s="102" t="s">
        <v>78</v>
      </c>
      <c r="F64" s="103">
        <f t="shared" ref="F64:F67" si="10">3+((B64+10)/13.89)-(C64/11.11+1)</f>
        <v>2.989515798232091</v>
      </c>
      <c r="G64" s="101"/>
      <c r="H64" s="102" t="s">
        <v>79</v>
      </c>
      <c r="I64" s="102">
        <f>CEILING(F64,1)</f>
        <v>3</v>
      </c>
      <c r="J64" s="102" t="s">
        <v>2</v>
      </c>
      <c r="K64" s="102"/>
      <c r="L64" s="104" t="s">
        <v>80</v>
      </c>
      <c r="M64" s="105">
        <v>4</v>
      </c>
    </row>
    <row r="65" spans="1:13" s="106" customFormat="1" x14ac:dyDescent="0.2">
      <c r="A65" s="131" t="s">
        <v>98</v>
      </c>
      <c r="B65" s="101">
        <v>18</v>
      </c>
      <c r="C65" s="101">
        <v>19</v>
      </c>
      <c r="D65" s="101"/>
      <c r="E65" s="102" t="s">
        <v>78</v>
      </c>
      <c r="F65" s="103">
        <f t="shared" si="10"/>
        <v>2.3056677157996575</v>
      </c>
      <c r="G65" s="101"/>
      <c r="H65" s="102" t="s">
        <v>79</v>
      </c>
      <c r="I65" s="102">
        <f t="shared" si="9"/>
        <v>3</v>
      </c>
      <c r="J65" s="102" t="s">
        <v>2</v>
      </c>
      <c r="K65" s="102"/>
      <c r="L65" s="104" t="s">
        <v>80</v>
      </c>
      <c r="M65" s="105">
        <f>MAX(I65:I65)</f>
        <v>3</v>
      </c>
    </row>
    <row r="66" spans="1:13" s="106" customFormat="1" ht="10.5" customHeight="1" x14ac:dyDescent="0.2">
      <c r="A66" s="131" t="s">
        <v>155</v>
      </c>
      <c r="B66" s="101">
        <v>18</v>
      </c>
      <c r="C66" s="101">
        <v>18</v>
      </c>
      <c r="D66" s="101"/>
      <c r="E66" s="102" t="s">
        <v>78</v>
      </c>
      <c r="F66" s="103">
        <f>3+((B66+10)/13.89)-(C66/13.89+1)</f>
        <v>2.7199424046076315</v>
      </c>
      <c r="G66" s="101"/>
      <c r="H66" s="102" t="s">
        <v>79</v>
      </c>
      <c r="I66" s="102">
        <f>CEILING(F66,1)</f>
        <v>3</v>
      </c>
      <c r="J66" s="102" t="s">
        <v>2</v>
      </c>
      <c r="K66" s="102"/>
      <c r="L66" s="104" t="s">
        <v>80</v>
      </c>
      <c r="M66" s="105">
        <f>MAX(I66:I66)</f>
        <v>3</v>
      </c>
    </row>
    <row r="67" spans="1:13" s="106" customFormat="1" ht="10.5" customHeight="1" x14ac:dyDescent="0.2">
      <c r="A67" s="131" t="s">
        <v>156</v>
      </c>
      <c r="B67" s="101">
        <v>35</v>
      </c>
      <c r="C67" s="101">
        <v>25</v>
      </c>
      <c r="D67" s="101"/>
      <c r="E67" s="102" t="s">
        <v>78</v>
      </c>
      <c r="F67" s="103">
        <f t="shared" si="10"/>
        <v>2.989515798232091</v>
      </c>
      <c r="G67" s="101"/>
      <c r="H67" s="102" t="s">
        <v>79</v>
      </c>
      <c r="I67" s="102">
        <f>CEILING(F67,1)</f>
        <v>3</v>
      </c>
      <c r="J67" s="102" t="s">
        <v>2</v>
      </c>
      <c r="K67" s="102"/>
      <c r="L67" s="104" t="s">
        <v>80</v>
      </c>
      <c r="M67" s="105">
        <v>4</v>
      </c>
    </row>
    <row r="68" spans="1:13" s="106" customFormat="1" ht="12" x14ac:dyDescent="0.2">
      <c r="A68" s="102" t="s">
        <v>157</v>
      </c>
      <c r="B68" s="101">
        <v>36.5</v>
      </c>
      <c r="C68" s="101">
        <v>0</v>
      </c>
      <c r="D68" s="101"/>
      <c r="E68" s="102" t="s">
        <v>78</v>
      </c>
      <c r="F68" s="108">
        <f>3+(B68+10)/13.89-0</f>
        <v>6.3477321814254859</v>
      </c>
      <c r="G68" s="101"/>
      <c r="H68" s="102" t="s">
        <v>79</v>
      </c>
      <c r="I68" s="102">
        <f t="shared" si="9"/>
        <v>7</v>
      </c>
      <c r="J68" s="102" t="s">
        <v>2</v>
      </c>
      <c r="K68" s="101"/>
      <c r="L68" s="107" t="s">
        <v>80</v>
      </c>
      <c r="M68" s="113">
        <f>MAX(I68:I68)</f>
        <v>7</v>
      </c>
    </row>
    <row r="69" spans="1:13" s="106" customFormat="1" ht="10.5" customHeight="1" x14ac:dyDescent="0.2">
      <c r="A69" s="102" t="s">
        <v>158</v>
      </c>
      <c r="B69" s="101">
        <v>6</v>
      </c>
      <c r="C69" s="101">
        <v>0</v>
      </c>
      <c r="D69" s="101"/>
      <c r="E69" s="102" t="s">
        <v>78</v>
      </c>
      <c r="F69" s="108">
        <f>3+(B69+10)/13.89-0</f>
        <v>4.1519078473722102</v>
      </c>
      <c r="G69" s="101"/>
      <c r="H69" s="102" t="s">
        <v>79</v>
      </c>
      <c r="I69" s="102">
        <f t="shared" si="9"/>
        <v>5</v>
      </c>
      <c r="J69" s="102" t="s">
        <v>2</v>
      </c>
      <c r="K69" s="101"/>
      <c r="L69" s="104" t="s">
        <v>80</v>
      </c>
      <c r="M69" s="105">
        <f>MAX(I69:I69)</f>
        <v>5</v>
      </c>
    </row>
    <row r="70" spans="1:13" s="106" customFormat="1" ht="10.5" customHeight="1" x14ac:dyDescent="0.2">
      <c r="A70" s="102" t="s">
        <v>159</v>
      </c>
      <c r="B70" s="101">
        <v>10</v>
      </c>
      <c r="C70" s="101">
        <v>32.5</v>
      </c>
      <c r="D70" s="101"/>
      <c r="E70" s="102" t="s">
        <v>78</v>
      </c>
      <c r="F70" s="108">
        <f>B70/1.4-(C70/13.89 + 1)</f>
        <v>3.8030443278823411</v>
      </c>
      <c r="G70" s="101"/>
      <c r="H70" s="102" t="s">
        <v>79</v>
      </c>
      <c r="I70" s="102">
        <f t="shared" si="9"/>
        <v>4</v>
      </c>
      <c r="J70" s="102" t="s">
        <v>2</v>
      </c>
      <c r="K70" s="101"/>
      <c r="L70" s="104" t="s">
        <v>80</v>
      </c>
      <c r="M70" s="105">
        <f>MAX(I70:I70)</f>
        <v>4</v>
      </c>
    </row>
    <row r="71" spans="1:13" s="106" customFormat="1" ht="10.5" customHeight="1" x14ac:dyDescent="0.2">
      <c r="A71" s="102" t="s">
        <v>160</v>
      </c>
      <c r="B71" s="101">
        <v>10</v>
      </c>
      <c r="C71" s="101">
        <v>2</v>
      </c>
      <c r="D71" s="101"/>
      <c r="E71" s="102" t="s">
        <v>78</v>
      </c>
      <c r="F71" s="108">
        <f>B71/1.4-(C71/13.89 + 1)</f>
        <v>5.9988686619356173</v>
      </c>
      <c r="G71" s="101"/>
      <c r="H71" s="102" t="s">
        <v>79</v>
      </c>
      <c r="I71" s="102">
        <f t="shared" si="9"/>
        <v>6</v>
      </c>
      <c r="J71" s="102" t="s">
        <v>2</v>
      </c>
      <c r="K71" s="101"/>
      <c r="L71" s="104" t="s">
        <v>80</v>
      </c>
      <c r="M71" s="105">
        <f>MAX(I71:I71)</f>
        <v>6</v>
      </c>
    </row>
    <row r="72" spans="1:13" s="106" customFormat="1" ht="15.95" customHeight="1" x14ac:dyDescent="0.2">
      <c r="A72" s="109"/>
      <c r="E72" s="109"/>
      <c r="F72" s="110"/>
      <c r="H72" s="109"/>
      <c r="I72" s="109"/>
      <c r="J72" s="109"/>
      <c r="L72" s="111"/>
      <c r="M72" s="112"/>
    </row>
    <row r="73" spans="1:13" s="106" customFormat="1" ht="10.5" customHeight="1" x14ac:dyDescent="0.2">
      <c r="A73" s="221" t="s">
        <v>161</v>
      </c>
      <c r="B73" s="101">
        <v>12</v>
      </c>
      <c r="C73" s="101">
        <v>19</v>
      </c>
      <c r="D73" s="101"/>
      <c r="E73" s="102" t="s">
        <v>78</v>
      </c>
      <c r="F73" s="103">
        <f>3+((B73+10)/13.89)-(C73/13.89+1)</f>
        <v>2.2159827213822894</v>
      </c>
      <c r="G73" s="101"/>
      <c r="H73" s="102" t="s">
        <v>79</v>
      </c>
      <c r="I73" s="102">
        <f t="shared" ref="I73:I75" si="11">CEILING(F73,1)</f>
        <v>3</v>
      </c>
      <c r="J73" s="102" t="s">
        <v>2</v>
      </c>
      <c r="K73" s="102"/>
      <c r="L73" s="222" t="s">
        <v>80</v>
      </c>
      <c r="M73" s="219">
        <f>MAX(I73:I74)</f>
        <v>3</v>
      </c>
    </row>
    <row r="74" spans="1:13" s="106" customFormat="1" ht="10.5" customHeight="1" x14ac:dyDescent="0.2">
      <c r="A74" s="221"/>
      <c r="B74" s="101">
        <v>16</v>
      </c>
      <c r="C74" s="101">
        <v>24</v>
      </c>
      <c r="D74" s="101"/>
      <c r="E74" s="102" t="s">
        <v>78</v>
      </c>
      <c r="F74" s="103">
        <f>3+((B74+10)/11.11)-(C74/13.89+1)</f>
        <v>2.6123722523440249</v>
      </c>
      <c r="G74" s="101"/>
      <c r="H74" s="102" t="s">
        <v>79</v>
      </c>
      <c r="I74" s="102">
        <f t="shared" si="11"/>
        <v>3</v>
      </c>
      <c r="J74" s="102" t="s">
        <v>2</v>
      </c>
      <c r="K74" s="102"/>
      <c r="L74" s="222"/>
      <c r="M74" s="219"/>
    </row>
    <row r="75" spans="1:13" s="106" customFormat="1" ht="10.5" customHeight="1" x14ac:dyDescent="0.2">
      <c r="A75" s="102" t="s">
        <v>161</v>
      </c>
      <c r="B75" s="101">
        <v>25</v>
      </c>
      <c r="C75" s="101">
        <v>26</v>
      </c>
      <c r="D75" s="101"/>
      <c r="E75" s="102" t="s">
        <v>78</v>
      </c>
      <c r="F75" s="103">
        <f t="shared" ref="F75:F78" si="12">3+((B75+10)/13.89)-(C75/11.11+1)</f>
        <v>2.1795643927243695</v>
      </c>
      <c r="G75" s="101"/>
      <c r="H75" s="102" t="s">
        <v>79</v>
      </c>
      <c r="I75" s="102">
        <f t="shared" si="11"/>
        <v>3</v>
      </c>
      <c r="J75" s="102" t="s">
        <v>2</v>
      </c>
      <c r="K75" s="102"/>
      <c r="L75" s="107" t="s">
        <v>80</v>
      </c>
      <c r="M75" s="113">
        <f>MAX(I75:I75)</f>
        <v>3</v>
      </c>
    </row>
    <row r="76" spans="1:13" s="106" customFormat="1" ht="10.5" x14ac:dyDescent="0.2">
      <c r="A76" s="221" t="s">
        <v>162</v>
      </c>
      <c r="B76" s="101">
        <v>19</v>
      </c>
      <c r="C76" s="101">
        <v>19</v>
      </c>
      <c r="D76" s="101"/>
      <c r="E76" s="102" t="s">
        <v>78</v>
      </c>
      <c r="F76" s="103">
        <f t="shared" si="12"/>
        <v>2.3776619562604209</v>
      </c>
      <c r="G76" s="101"/>
      <c r="H76" s="102" t="s">
        <v>79</v>
      </c>
      <c r="I76" s="102">
        <f>CEILING(F76,1)</f>
        <v>3</v>
      </c>
      <c r="J76" s="102" t="s">
        <v>2</v>
      </c>
      <c r="K76" s="102"/>
      <c r="L76" s="222" t="s">
        <v>80</v>
      </c>
      <c r="M76" s="219">
        <f>MAX(I76:I77)</f>
        <v>3</v>
      </c>
    </row>
    <row r="77" spans="1:13" s="106" customFormat="1" ht="10.5" x14ac:dyDescent="0.2">
      <c r="A77" s="221"/>
      <c r="B77" s="101">
        <v>23</v>
      </c>
      <c r="C77" s="101">
        <v>32</v>
      </c>
      <c r="D77" s="101"/>
      <c r="E77" s="102" t="s">
        <v>78</v>
      </c>
      <c r="F77" s="103">
        <f>3+((B77+10)/11.11)-(C77/11.11+1)</f>
        <v>2.09000900090009</v>
      </c>
      <c r="G77" s="101"/>
      <c r="H77" s="102" t="s">
        <v>79</v>
      </c>
      <c r="I77" s="102">
        <f>CEILING(F77,1)</f>
        <v>3</v>
      </c>
      <c r="J77" s="102" t="s">
        <v>2</v>
      </c>
      <c r="K77" s="102"/>
      <c r="L77" s="222"/>
      <c r="M77" s="219"/>
    </row>
    <row r="78" spans="1:13" s="106" customFormat="1" ht="10.5" customHeight="1" x14ac:dyDescent="0.2">
      <c r="A78" s="131" t="s">
        <v>169</v>
      </c>
      <c r="B78" s="101">
        <v>28</v>
      </c>
      <c r="C78" s="101">
        <v>21</v>
      </c>
      <c r="D78" s="101"/>
      <c r="E78" s="102" t="s">
        <v>78</v>
      </c>
      <c r="F78" s="103">
        <f t="shared" si="12"/>
        <v>2.8455921186071089</v>
      </c>
      <c r="G78" s="101"/>
      <c r="H78" s="102" t="s">
        <v>79</v>
      </c>
      <c r="I78" s="102">
        <f>CEILING(F78,1)</f>
        <v>3</v>
      </c>
      <c r="J78" s="102" t="s">
        <v>2</v>
      </c>
      <c r="K78" s="102"/>
      <c r="L78" s="104" t="s">
        <v>80</v>
      </c>
      <c r="M78" s="105">
        <v>4</v>
      </c>
    </row>
    <row r="79" spans="1:13" s="106" customFormat="1" ht="10.5" customHeight="1" x14ac:dyDescent="0.2">
      <c r="A79" s="131" t="s">
        <v>170</v>
      </c>
      <c r="B79" s="101">
        <v>19</v>
      </c>
      <c r="C79" s="101">
        <v>17</v>
      </c>
      <c r="D79" s="101"/>
      <c r="E79" s="102" t="s">
        <v>78</v>
      </c>
      <c r="F79" s="103">
        <f>3+((B79+10)/13.89)-(C79/13.89+1)</f>
        <v>2.8639308855291574</v>
      </c>
      <c r="G79" s="101"/>
      <c r="H79" s="102" t="s">
        <v>79</v>
      </c>
      <c r="I79" s="102">
        <f>CEILING(F79,1)</f>
        <v>3</v>
      </c>
      <c r="J79" s="102" t="s">
        <v>2</v>
      </c>
      <c r="K79" s="102"/>
      <c r="L79" s="104" t="s">
        <v>80</v>
      </c>
      <c r="M79" s="105">
        <v>4</v>
      </c>
    </row>
    <row r="80" spans="1:13" s="106" customFormat="1" ht="10.5" x14ac:dyDescent="0.2">
      <c r="A80" s="102" t="s">
        <v>163</v>
      </c>
      <c r="B80" s="101">
        <v>36</v>
      </c>
      <c r="C80" s="101">
        <v>0</v>
      </c>
      <c r="D80" s="101"/>
      <c r="E80" s="102" t="s">
        <v>78</v>
      </c>
      <c r="F80" s="108">
        <f>3+(B80+10)/13.89-0</f>
        <v>6.3117350611951046</v>
      </c>
      <c r="G80" s="101"/>
      <c r="H80" s="102" t="s">
        <v>79</v>
      </c>
      <c r="I80" s="102">
        <f t="shared" ref="I80:I85" si="13">CEILING(F80,1)</f>
        <v>7</v>
      </c>
      <c r="J80" s="102" t="s">
        <v>2</v>
      </c>
      <c r="K80" s="101"/>
      <c r="L80" s="218" t="s">
        <v>80</v>
      </c>
      <c r="M80" s="219">
        <f>MAX(I80:I81)</f>
        <v>7</v>
      </c>
    </row>
    <row r="81" spans="1:13" s="106" customFormat="1" ht="10.5" x14ac:dyDescent="0.2">
      <c r="A81" s="102" t="s">
        <v>164</v>
      </c>
      <c r="B81" s="101">
        <v>31.5</v>
      </c>
      <c r="C81" s="101">
        <v>0</v>
      </c>
      <c r="D81" s="101"/>
      <c r="E81" s="102" t="s">
        <v>78</v>
      </c>
      <c r="F81" s="108">
        <f>3+(B81+10)/13.89-0</f>
        <v>5.9877609791216706</v>
      </c>
      <c r="G81" s="101"/>
      <c r="H81" s="102" t="s">
        <v>79</v>
      </c>
      <c r="I81" s="102">
        <f t="shared" si="13"/>
        <v>6</v>
      </c>
      <c r="J81" s="102" t="s">
        <v>2</v>
      </c>
      <c r="K81" s="101"/>
      <c r="L81" s="218"/>
      <c r="M81" s="219"/>
    </row>
    <row r="82" spans="1:13" s="106" customFormat="1" ht="10.5" customHeight="1" x14ac:dyDescent="0.2">
      <c r="A82" s="102" t="s">
        <v>165</v>
      </c>
      <c r="B82" s="101">
        <v>6</v>
      </c>
      <c r="C82" s="101">
        <v>0</v>
      </c>
      <c r="D82" s="101"/>
      <c r="E82" s="102" t="s">
        <v>78</v>
      </c>
      <c r="F82" s="108">
        <f>3+(B82+10)/11.11-0</f>
        <v>4.4401440144014401</v>
      </c>
      <c r="G82" s="101"/>
      <c r="H82" s="102" t="s">
        <v>79</v>
      </c>
      <c r="I82" s="102">
        <f t="shared" si="13"/>
        <v>5</v>
      </c>
      <c r="J82" s="102" t="s">
        <v>2</v>
      </c>
      <c r="K82" s="101"/>
      <c r="L82" s="104" t="s">
        <v>80</v>
      </c>
      <c r="M82" s="105">
        <f>MAX(I82:I82)</f>
        <v>5</v>
      </c>
    </row>
    <row r="83" spans="1:13" s="106" customFormat="1" ht="10.5" x14ac:dyDescent="0.2">
      <c r="A83" s="102" t="s">
        <v>166</v>
      </c>
      <c r="B83" s="101">
        <v>10</v>
      </c>
      <c r="C83" s="101">
        <v>32</v>
      </c>
      <c r="D83" s="101"/>
      <c r="E83" s="102" t="s">
        <v>78</v>
      </c>
      <c r="F83" s="108">
        <f>B83/1.4-(C83/13.897 + 1)</f>
        <v>3.8402018935227544</v>
      </c>
      <c r="G83" s="101"/>
      <c r="H83" s="102" t="s">
        <v>79</v>
      </c>
      <c r="I83" s="102">
        <f t="shared" si="13"/>
        <v>4</v>
      </c>
      <c r="J83" s="102" t="s">
        <v>2</v>
      </c>
      <c r="K83" s="101"/>
      <c r="L83" s="218" t="s">
        <v>80</v>
      </c>
      <c r="M83" s="219">
        <f>MAX(I83:I84)</f>
        <v>4</v>
      </c>
    </row>
    <row r="84" spans="1:13" s="106" customFormat="1" ht="10.5" x14ac:dyDescent="0.2">
      <c r="A84" s="102" t="s">
        <v>167</v>
      </c>
      <c r="B84" s="101">
        <v>10</v>
      </c>
      <c r="C84" s="101">
        <v>29.5</v>
      </c>
      <c r="D84" s="101"/>
      <c r="E84" s="102" t="s">
        <v>78</v>
      </c>
      <c r="F84" s="108">
        <f>B84/2.8-(C84/13.89 + 1)</f>
        <v>0.44759847783605933</v>
      </c>
      <c r="G84" s="101"/>
      <c r="H84" s="102" t="s">
        <v>79</v>
      </c>
      <c r="I84" s="102">
        <f t="shared" si="13"/>
        <v>1</v>
      </c>
      <c r="J84" s="102" t="s">
        <v>2</v>
      </c>
      <c r="K84" s="101"/>
      <c r="L84" s="218"/>
      <c r="M84" s="219"/>
    </row>
    <row r="85" spans="1:13" s="106" customFormat="1" ht="10.5" customHeight="1" x14ac:dyDescent="0.2">
      <c r="A85" s="102" t="s">
        <v>168</v>
      </c>
      <c r="B85" s="101">
        <v>6</v>
      </c>
      <c r="C85" s="101">
        <v>2</v>
      </c>
      <c r="D85" s="101"/>
      <c r="E85" s="102" t="s">
        <v>78</v>
      </c>
      <c r="F85" s="108">
        <f>B85/1.4-(C85/11.11 + 1)</f>
        <v>3.1056962839141056</v>
      </c>
      <c r="G85" s="101"/>
      <c r="H85" s="102" t="s">
        <v>79</v>
      </c>
      <c r="I85" s="102">
        <f t="shared" si="13"/>
        <v>4</v>
      </c>
      <c r="J85" s="102" t="s">
        <v>2</v>
      </c>
      <c r="K85" s="101"/>
      <c r="L85" s="104" t="s">
        <v>80</v>
      </c>
      <c r="M85" s="105">
        <f>MAX(I85:I85)</f>
        <v>4</v>
      </c>
    </row>
    <row r="86" spans="1:13" s="106" customFormat="1" ht="3.6" customHeight="1" x14ac:dyDescent="0.2">
      <c r="A86" s="109"/>
      <c r="E86" s="109"/>
      <c r="F86" s="176"/>
      <c r="H86" s="109"/>
      <c r="I86" s="109"/>
      <c r="J86" s="109"/>
      <c r="L86" s="177"/>
      <c r="M86" s="178"/>
    </row>
    <row r="87" spans="1:13" s="106" customFormat="1" x14ac:dyDescent="0.2">
      <c r="A87" s="131" t="s">
        <v>175</v>
      </c>
      <c r="B87" s="101">
        <v>13</v>
      </c>
      <c r="C87" s="101">
        <v>14</v>
      </c>
      <c r="D87" s="101"/>
      <c r="E87" s="102" t="s">
        <v>78</v>
      </c>
      <c r="F87" s="103">
        <f>3+((B87+10)/11.11)-(C87/13.89+1)</f>
        <v>3.0622876542513864</v>
      </c>
      <c r="G87" s="101"/>
      <c r="H87" s="102" t="s">
        <v>79</v>
      </c>
      <c r="I87" s="102">
        <f t="shared" ref="I87:I89" si="14">CEILING(F87,1)</f>
        <v>4</v>
      </c>
      <c r="J87" s="102" t="s">
        <v>2</v>
      </c>
      <c r="K87" s="102"/>
      <c r="L87" s="107" t="s">
        <v>80</v>
      </c>
      <c r="M87" s="105">
        <f>MAX(I87:I87)</f>
        <v>4</v>
      </c>
    </row>
    <row r="88" spans="1:13" s="106" customFormat="1" ht="10.5" customHeight="1" x14ac:dyDescent="0.2">
      <c r="A88" s="102" t="s">
        <v>176</v>
      </c>
      <c r="B88" s="101">
        <v>17</v>
      </c>
      <c r="C88" s="101">
        <v>11</v>
      </c>
      <c r="D88" s="101"/>
      <c r="E88" s="102" t="s">
        <v>78</v>
      </c>
      <c r="F88" s="103">
        <f>3+((B88+10)/11.11)-(C88/11.11+1)</f>
        <v>3.4401440144014401</v>
      </c>
      <c r="G88" s="101"/>
      <c r="H88" s="102" t="s">
        <v>79</v>
      </c>
      <c r="I88" s="102">
        <f t="shared" si="14"/>
        <v>4</v>
      </c>
      <c r="J88" s="102" t="s">
        <v>2</v>
      </c>
      <c r="K88" s="102"/>
      <c r="L88" s="104" t="s">
        <v>80</v>
      </c>
      <c r="M88" s="105">
        <f>MAX(I88:I88)</f>
        <v>4</v>
      </c>
    </row>
    <row r="89" spans="1:13" s="106" customFormat="1" ht="10.5" customHeight="1" x14ac:dyDescent="0.2">
      <c r="A89" s="102" t="s">
        <v>177</v>
      </c>
      <c r="B89" s="101">
        <v>26</v>
      </c>
      <c r="C89" s="101">
        <v>26</v>
      </c>
      <c r="D89" s="101"/>
      <c r="E89" s="102" t="s">
        <v>78</v>
      </c>
      <c r="F89" s="103">
        <f>3+((B89+10)/11.11)-(C89/11.11+1)</f>
        <v>2.9000900090009001</v>
      </c>
      <c r="G89" s="101"/>
      <c r="H89" s="102" t="s">
        <v>79</v>
      </c>
      <c r="I89" s="102">
        <f t="shared" si="14"/>
        <v>3</v>
      </c>
      <c r="J89" s="102" t="s">
        <v>2</v>
      </c>
      <c r="K89" s="102"/>
      <c r="L89" s="104" t="s">
        <v>80</v>
      </c>
      <c r="M89" s="105">
        <v>4</v>
      </c>
    </row>
    <row r="90" spans="1:13" s="106" customFormat="1" ht="10.5" customHeight="1" x14ac:dyDescent="0.2">
      <c r="A90" s="131" t="s">
        <v>178</v>
      </c>
      <c r="B90" s="101">
        <v>26</v>
      </c>
      <c r="C90" s="101">
        <v>34</v>
      </c>
      <c r="D90" s="101"/>
      <c r="E90" s="102" t="s">
        <v>78</v>
      </c>
      <c r="F90" s="103">
        <f>3+((B90+10)/11.11)-(C90/13.89+1)</f>
        <v>2.7925198567372935</v>
      </c>
      <c r="G90" s="101"/>
      <c r="H90" s="102" t="s">
        <v>79</v>
      </c>
      <c r="I90" s="102">
        <f>CEILING(F90,1)</f>
        <v>3</v>
      </c>
      <c r="J90" s="102" t="s">
        <v>2</v>
      </c>
      <c r="K90" s="102"/>
      <c r="L90" s="104" t="s">
        <v>80</v>
      </c>
      <c r="M90" s="105">
        <v>4</v>
      </c>
    </row>
    <row r="91" spans="1:13" s="106" customFormat="1" ht="10.5" customHeight="1" x14ac:dyDescent="0.2">
      <c r="A91" s="102" t="s">
        <v>171</v>
      </c>
      <c r="B91" s="101">
        <v>27</v>
      </c>
      <c r="C91" s="101">
        <v>0</v>
      </c>
      <c r="D91" s="101"/>
      <c r="E91" s="102" t="s">
        <v>78</v>
      </c>
      <c r="F91" s="108">
        <f>3+(B91+10)/11.11-0</f>
        <v>6.3303330333033303</v>
      </c>
      <c r="G91" s="101"/>
      <c r="H91" s="102" t="s">
        <v>79</v>
      </c>
      <c r="I91" s="102">
        <f t="shared" ref="I91:I93" si="15">CEILING(F91,1)</f>
        <v>7</v>
      </c>
      <c r="J91" s="102" t="s">
        <v>2</v>
      </c>
      <c r="K91" s="101"/>
      <c r="L91" s="104" t="s">
        <v>80</v>
      </c>
      <c r="M91" s="105">
        <f t="shared" ref="M91:M94" si="16">MAX(I91:I91)</f>
        <v>7</v>
      </c>
    </row>
    <row r="92" spans="1:13" s="106" customFormat="1" ht="10.5" customHeight="1" x14ac:dyDescent="0.2">
      <c r="A92" s="102" t="s">
        <v>172</v>
      </c>
      <c r="B92" s="101">
        <v>6</v>
      </c>
      <c r="C92" s="101">
        <v>0</v>
      </c>
      <c r="D92" s="101"/>
      <c r="E92" s="102" t="s">
        <v>78</v>
      </c>
      <c r="F92" s="108">
        <f>3+(B92+10)/11.11-0</f>
        <v>4.4401440144014401</v>
      </c>
      <c r="G92" s="101"/>
      <c r="H92" s="102" t="s">
        <v>79</v>
      </c>
      <c r="I92" s="102">
        <f t="shared" si="15"/>
        <v>5</v>
      </c>
      <c r="J92" s="102" t="s">
        <v>2</v>
      </c>
      <c r="K92" s="101"/>
      <c r="L92" s="104" t="s">
        <v>80</v>
      </c>
      <c r="M92" s="105">
        <f t="shared" si="16"/>
        <v>5</v>
      </c>
    </row>
    <row r="93" spans="1:13" s="106" customFormat="1" ht="10.5" customHeight="1" x14ac:dyDescent="0.2">
      <c r="A93" s="102" t="s">
        <v>174</v>
      </c>
      <c r="B93" s="101">
        <v>10</v>
      </c>
      <c r="C93" s="101">
        <v>23</v>
      </c>
      <c r="D93" s="101"/>
      <c r="E93" s="102" t="s">
        <v>78</v>
      </c>
      <c r="F93" s="108">
        <f>B93/1.4-(C93/11.11 + 1)</f>
        <v>4.072650122155073</v>
      </c>
      <c r="G93" s="101"/>
      <c r="H93" s="102" t="s">
        <v>79</v>
      </c>
      <c r="I93" s="102">
        <f t="shared" si="15"/>
        <v>5</v>
      </c>
      <c r="J93" s="102" t="s">
        <v>2</v>
      </c>
      <c r="K93" s="101"/>
      <c r="L93" s="104" t="s">
        <v>80</v>
      </c>
      <c r="M93" s="105">
        <f t="shared" si="16"/>
        <v>5</v>
      </c>
    </row>
    <row r="94" spans="1:13" s="106" customFormat="1" ht="10.5" customHeight="1" x14ac:dyDescent="0.2">
      <c r="A94" s="102" t="s">
        <v>173</v>
      </c>
      <c r="B94" s="101">
        <v>6</v>
      </c>
      <c r="C94" s="101">
        <v>2</v>
      </c>
      <c r="D94" s="101"/>
      <c r="E94" s="102" t="s">
        <v>78</v>
      </c>
      <c r="F94" s="108">
        <f>B94/1.4-(C94/11.11 + 1)</f>
        <v>3.1056962839141056</v>
      </c>
      <c r="G94" s="101"/>
      <c r="H94" s="102" t="s">
        <v>79</v>
      </c>
      <c r="I94" s="102">
        <f>CEILING(F94,1)</f>
        <v>4</v>
      </c>
      <c r="J94" s="102" t="s">
        <v>2</v>
      </c>
      <c r="K94" s="101"/>
      <c r="L94" s="104" t="s">
        <v>80</v>
      </c>
      <c r="M94" s="105">
        <f t="shared" si="16"/>
        <v>4</v>
      </c>
    </row>
    <row r="95" spans="1:13" s="16" customFormat="1" ht="11.25" x14ac:dyDescent="0.2">
      <c r="A95" s="19"/>
      <c r="E95" s="19"/>
      <c r="F95" s="98"/>
      <c r="H95" s="19"/>
      <c r="I95" s="19"/>
      <c r="J95" s="19"/>
      <c r="L95" s="34"/>
      <c r="M95" s="99"/>
    </row>
    <row r="96" spans="1:13" s="16" customFormat="1" ht="12.75" customHeight="1" x14ac:dyDescent="0.2">
      <c r="A96"/>
      <c r="B96" s="15" t="s">
        <v>16</v>
      </c>
      <c r="C96"/>
      <c r="D96"/>
      <c r="E96"/>
      <c r="F96" s="97"/>
      <c r="G96"/>
      <c r="H96"/>
      <c r="I96"/>
      <c r="J96"/>
      <c r="K96"/>
      <c r="L96" s="13"/>
      <c r="M96" s="14"/>
    </row>
    <row r="97" spans="1:13" s="16" customFormat="1" ht="11.25" customHeight="1" x14ac:dyDescent="0.2">
      <c r="A97" s="100" t="s">
        <v>9</v>
      </c>
      <c r="B97" s="100"/>
      <c r="C97" s="100"/>
      <c r="D97" s="100"/>
      <c r="E97" s="100"/>
      <c r="F97" s="114"/>
      <c r="G97" s="100"/>
      <c r="H97" s="100"/>
      <c r="I97" s="100"/>
      <c r="J97" s="100"/>
      <c r="K97" s="100"/>
      <c r="L97" s="13"/>
      <c r="M97" s="14"/>
    </row>
    <row r="98" spans="1:13" s="16" customFormat="1" ht="11.25" customHeight="1" x14ac:dyDescent="0.2">
      <c r="A98" s="115">
        <f>B23</f>
        <v>36.5</v>
      </c>
      <c r="B98" s="116" t="s">
        <v>55</v>
      </c>
      <c r="C98" s="117">
        <f>(A98+6)/13.89</f>
        <v>3.0597552195824331</v>
      </c>
      <c r="D98" s="115" t="s">
        <v>2</v>
      </c>
      <c r="E98" s="115"/>
      <c r="F98" s="114" t="s">
        <v>10</v>
      </c>
      <c r="G98" s="100"/>
      <c r="H98" s="100">
        <v>7</v>
      </c>
      <c r="I98" s="115" t="s">
        <v>2</v>
      </c>
      <c r="J98" s="100"/>
      <c r="K98" s="100"/>
      <c r="L98"/>
      <c r="M98" s="14"/>
    </row>
    <row r="99" spans="1:13" s="16" customFormat="1" ht="11.25" customHeight="1" x14ac:dyDescent="0.2">
      <c r="A99" s="115">
        <f>B33</f>
        <v>38</v>
      </c>
      <c r="B99" s="116" t="s">
        <v>56</v>
      </c>
      <c r="C99" s="117">
        <f>(A99+6)/11.11</f>
        <v>3.9603960396039608</v>
      </c>
      <c r="D99" s="115" t="s">
        <v>2</v>
      </c>
      <c r="E99" s="115"/>
      <c r="F99" s="114" t="s">
        <v>10</v>
      </c>
      <c r="G99" s="100"/>
      <c r="H99" s="100">
        <v>7</v>
      </c>
      <c r="I99" s="115" t="s">
        <v>2</v>
      </c>
      <c r="J99" s="100"/>
      <c r="K99" s="100"/>
      <c r="L99"/>
      <c r="M99" s="14"/>
    </row>
    <row r="100" spans="1:13" s="16" customFormat="1" ht="11.25" customHeight="1" x14ac:dyDescent="0.2">
      <c r="A100" s="115">
        <f>B40</f>
        <v>27</v>
      </c>
      <c r="B100" s="116" t="s">
        <v>57</v>
      </c>
      <c r="C100" s="117">
        <f t="shared" ref="C100:C105" si="17">(A100+6)/13.89</f>
        <v>2.3758099352051834</v>
      </c>
      <c r="D100" s="115" t="s">
        <v>2</v>
      </c>
      <c r="E100" s="115"/>
      <c r="F100" s="114" t="s">
        <v>10</v>
      </c>
      <c r="G100" s="100"/>
      <c r="H100" s="100">
        <v>7</v>
      </c>
      <c r="I100" s="115" t="s">
        <v>2</v>
      </c>
      <c r="J100" s="100"/>
      <c r="K100" s="100"/>
      <c r="L100"/>
      <c r="M100" s="14"/>
    </row>
    <row r="101" spans="1:13" s="16" customFormat="1" ht="11.25" customHeight="1" x14ac:dyDescent="0.2">
      <c r="A101" s="115">
        <f>B53</f>
        <v>37</v>
      </c>
      <c r="B101" s="116" t="s">
        <v>58</v>
      </c>
      <c r="C101" s="117">
        <f t="shared" si="17"/>
        <v>3.0957523398128148</v>
      </c>
      <c r="D101" s="115" t="s">
        <v>2</v>
      </c>
      <c r="E101" s="115"/>
      <c r="F101" s="114" t="s">
        <v>10</v>
      </c>
      <c r="G101" s="100"/>
      <c r="H101" s="100">
        <v>7</v>
      </c>
      <c r="I101" s="115" t="s">
        <v>2</v>
      </c>
      <c r="J101" s="100"/>
      <c r="K101" s="100"/>
      <c r="L101"/>
      <c r="M101" s="14"/>
    </row>
    <row r="102" spans="1:13" s="16" customFormat="1" ht="11.25" customHeight="1" x14ac:dyDescent="0.2">
      <c r="A102" s="115">
        <f>B59</f>
        <v>22</v>
      </c>
      <c r="B102" s="116" t="s">
        <v>99</v>
      </c>
      <c r="C102" s="117">
        <f t="shared" si="17"/>
        <v>2.0158387329013676</v>
      </c>
      <c r="D102" s="115" t="s">
        <v>2</v>
      </c>
      <c r="E102" s="115"/>
      <c r="F102" s="114" t="s">
        <v>10</v>
      </c>
      <c r="G102" s="100"/>
      <c r="H102" s="100">
        <v>7</v>
      </c>
      <c r="I102" s="115" t="s">
        <v>2</v>
      </c>
      <c r="J102" s="100"/>
      <c r="K102" s="100"/>
      <c r="L102"/>
      <c r="M102" s="14"/>
    </row>
    <row r="103" spans="1:13" s="16" customFormat="1" ht="11.25" customHeight="1" x14ac:dyDescent="0.2">
      <c r="A103" s="115">
        <f>B67</f>
        <v>35</v>
      </c>
      <c r="B103" s="116" t="s">
        <v>100</v>
      </c>
      <c r="C103" s="117">
        <f t="shared" si="17"/>
        <v>2.9517638588912885</v>
      </c>
      <c r="D103" s="115" t="s">
        <v>2</v>
      </c>
      <c r="E103" s="115"/>
      <c r="F103" s="114" t="s">
        <v>10</v>
      </c>
      <c r="G103" s="100"/>
      <c r="H103" s="100">
        <v>7</v>
      </c>
      <c r="I103" s="115" t="s">
        <v>2</v>
      </c>
      <c r="J103" s="100"/>
      <c r="K103" s="100"/>
      <c r="L103"/>
      <c r="M103" s="14"/>
    </row>
    <row r="104" spans="1:13" s="16" customFormat="1" ht="11.25" customHeight="1" x14ac:dyDescent="0.2">
      <c r="A104" s="115">
        <f>B80</f>
        <v>36</v>
      </c>
      <c r="B104" s="116" t="s">
        <v>179</v>
      </c>
      <c r="C104" s="117">
        <f t="shared" si="17"/>
        <v>3.0237580993520519</v>
      </c>
      <c r="D104" s="115" t="s">
        <v>2</v>
      </c>
      <c r="E104" s="115"/>
      <c r="F104" s="114" t="s">
        <v>10</v>
      </c>
      <c r="G104" s="100"/>
      <c r="H104" s="100">
        <v>7</v>
      </c>
      <c r="I104" s="115" t="s">
        <v>2</v>
      </c>
      <c r="J104" s="100"/>
      <c r="K104" s="100"/>
      <c r="L104"/>
      <c r="M104" s="14"/>
    </row>
    <row r="105" spans="1:13" s="16" customFormat="1" ht="11.25" customHeight="1" x14ac:dyDescent="0.2">
      <c r="A105" s="115">
        <f>B91</f>
        <v>27</v>
      </c>
      <c r="B105" s="116" t="s">
        <v>180</v>
      </c>
      <c r="C105" s="117">
        <f t="shared" si="17"/>
        <v>2.3758099352051834</v>
      </c>
      <c r="D105" s="115" t="s">
        <v>2</v>
      </c>
      <c r="E105" s="115"/>
      <c r="F105" s="114" t="s">
        <v>10</v>
      </c>
      <c r="G105" s="100"/>
      <c r="H105" s="100">
        <v>7</v>
      </c>
      <c r="I105" s="115" t="s">
        <v>2</v>
      </c>
      <c r="J105" s="100"/>
      <c r="K105" s="100"/>
      <c r="L105"/>
      <c r="M105" s="14"/>
    </row>
    <row r="106" spans="1:13" s="16" customFormat="1" ht="11.25" customHeight="1" x14ac:dyDescent="0.2">
      <c r="A106" s="118">
        <f>B25</f>
        <v>10</v>
      </c>
      <c r="B106" s="116" t="s">
        <v>101</v>
      </c>
      <c r="C106" s="117">
        <f>A106/1.4</f>
        <v>7.1428571428571432</v>
      </c>
      <c r="D106" s="115" t="s">
        <v>2</v>
      </c>
      <c r="E106" s="115"/>
      <c r="F106" s="119" t="s">
        <v>10</v>
      </c>
      <c r="G106" s="100"/>
      <c r="H106" s="100">
        <v>12</v>
      </c>
      <c r="I106" s="120" t="s">
        <v>2</v>
      </c>
      <c r="J106" s="100"/>
      <c r="K106" s="100"/>
      <c r="L106"/>
      <c r="M106" s="14"/>
    </row>
    <row r="107" spans="1:13" s="16" customFormat="1" ht="11.25" customHeight="1" x14ac:dyDescent="0.2">
      <c r="A107" s="118">
        <f>B43</f>
        <v>10</v>
      </c>
      <c r="B107" s="116" t="s">
        <v>102</v>
      </c>
      <c r="C107" s="117">
        <f>A107/1.4</f>
        <v>7.1428571428571432</v>
      </c>
      <c r="D107" s="115" t="s">
        <v>2</v>
      </c>
      <c r="E107" s="115"/>
      <c r="F107" s="223" t="s">
        <v>10</v>
      </c>
      <c r="G107" s="100"/>
      <c r="H107" s="224">
        <v>12</v>
      </c>
      <c r="I107" s="226" t="s">
        <v>2</v>
      </c>
      <c r="J107" s="100"/>
      <c r="K107" s="100"/>
      <c r="L107"/>
      <c r="M107" s="14"/>
    </row>
    <row r="108" spans="1:13" s="16" customFormat="1" ht="11.25" customHeight="1" x14ac:dyDescent="0.2">
      <c r="A108" s="118">
        <f>B43</f>
        <v>10</v>
      </c>
      <c r="B108" s="116" t="s">
        <v>181</v>
      </c>
      <c r="C108" s="117">
        <f>A108/2.8</f>
        <v>3.5714285714285716</v>
      </c>
      <c r="D108" s="115" t="s">
        <v>2</v>
      </c>
      <c r="E108" s="115"/>
      <c r="F108" s="223"/>
      <c r="G108" s="100"/>
      <c r="H108" s="225"/>
      <c r="I108" s="226"/>
      <c r="J108" s="100"/>
      <c r="K108" s="100"/>
      <c r="L108"/>
      <c r="M108" s="14"/>
    </row>
    <row r="109" spans="1:13" s="16" customFormat="1" ht="11.25" customHeight="1" x14ac:dyDescent="0.2">
      <c r="A109" s="118">
        <f>B71</f>
        <v>10</v>
      </c>
      <c r="B109" s="116" t="s">
        <v>182</v>
      </c>
      <c r="C109" s="117">
        <f>A109/1.4</f>
        <v>7.1428571428571432</v>
      </c>
      <c r="D109" s="115" t="s">
        <v>2</v>
      </c>
      <c r="E109" s="115"/>
      <c r="F109" s="119" t="s">
        <v>10</v>
      </c>
      <c r="G109" s="100"/>
      <c r="H109" s="100">
        <v>12</v>
      </c>
      <c r="I109" s="120" t="s">
        <v>2</v>
      </c>
      <c r="J109" s="100"/>
      <c r="K109" s="100"/>
      <c r="L109"/>
      <c r="M109" s="14"/>
    </row>
    <row r="110" spans="1:13" s="16" customFormat="1" ht="11.25" customHeight="1" x14ac:dyDescent="0.2">
      <c r="A110" s="118">
        <f>B94</f>
        <v>6</v>
      </c>
      <c r="B110" s="116" t="s">
        <v>183</v>
      </c>
      <c r="C110" s="117">
        <f>A110/1.4</f>
        <v>4.2857142857142856</v>
      </c>
      <c r="D110" s="115" t="s">
        <v>2</v>
      </c>
      <c r="E110" s="115"/>
      <c r="F110" s="119" t="s">
        <v>10</v>
      </c>
      <c r="G110" s="100"/>
      <c r="H110" s="100">
        <v>8</v>
      </c>
      <c r="I110" s="120" t="s">
        <v>2</v>
      </c>
      <c r="J110" s="100"/>
      <c r="K110" s="100"/>
      <c r="L110"/>
      <c r="M110" s="14"/>
    </row>
    <row r="111" spans="1:13" s="16" customFormat="1" x14ac:dyDescent="0.2">
      <c r="A111" s="100"/>
      <c r="B111" s="100"/>
      <c r="C111" s="100"/>
      <c r="D111" s="100"/>
      <c r="E111" s="100"/>
      <c r="F111" s="114"/>
      <c r="G111" s="100"/>
      <c r="H111" s="100"/>
      <c r="I111" s="100"/>
      <c r="J111" s="100"/>
      <c r="K111" s="100"/>
      <c r="L111" s="13"/>
      <c r="M111" s="14"/>
    </row>
  </sheetData>
  <mergeCells count="34">
    <mergeCell ref="A73:A74"/>
    <mergeCell ref="L73:L74"/>
    <mergeCell ref="M73:M74"/>
    <mergeCell ref="A76:A77"/>
    <mergeCell ref="L76:L77"/>
    <mergeCell ref="M76:M77"/>
    <mergeCell ref="F107:F108"/>
    <mergeCell ref="H107:H108"/>
    <mergeCell ref="I107:I108"/>
    <mergeCell ref="L83:L84"/>
    <mergeCell ref="M83:M84"/>
    <mergeCell ref="A49:A50"/>
    <mergeCell ref="L49:L50"/>
    <mergeCell ref="M49:M50"/>
    <mergeCell ref="M41:M42"/>
    <mergeCell ref="L43:L44"/>
    <mergeCell ref="M43:M44"/>
    <mergeCell ref="L41:L42"/>
    <mergeCell ref="L51:L52"/>
    <mergeCell ref="M51:M52"/>
    <mergeCell ref="L54:L55"/>
    <mergeCell ref="M54:M55"/>
    <mergeCell ref="L80:L81"/>
    <mergeCell ref="M80:M81"/>
    <mergeCell ref="A1:M1"/>
    <mergeCell ref="A2:M2"/>
    <mergeCell ref="L33:L34"/>
    <mergeCell ref="M33:M34"/>
    <mergeCell ref="L36:L37"/>
    <mergeCell ref="M36:M37"/>
    <mergeCell ref="E14:E15"/>
    <mergeCell ref="A19:A20"/>
    <mergeCell ref="L19:L20"/>
    <mergeCell ref="M19:M20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rowBreaks count="1" manualBreakCount="1">
    <brk id="7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="60" zoomScaleNormal="145" workbookViewId="0">
      <selection activeCell="M5" sqref="M5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4" ht="18" x14ac:dyDescent="0.25">
      <c r="A1" s="216" t="s">
        <v>209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48"/>
    </row>
    <row r="2" spans="1:14" ht="15.75" x14ac:dyDescent="0.25">
      <c r="A2" s="60" t="s">
        <v>81</v>
      </c>
    </row>
    <row r="3" spans="1:14" ht="15.75" x14ac:dyDescent="0.25">
      <c r="A3" s="78" t="s">
        <v>82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x14ac:dyDescent="0.2">
      <c r="A4" s="121"/>
    </row>
    <row r="5" spans="1:14" ht="3" customHeight="1" x14ac:dyDescent="0.2">
      <c r="A5" s="121"/>
    </row>
    <row r="6" spans="1:14" s="43" customFormat="1" x14ac:dyDescent="0.2">
      <c r="A6" s="43" t="s">
        <v>83</v>
      </c>
    </row>
    <row r="7" spans="1:14" s="43" customFormat="1" x14ac:dyDescent="0.2">
      <c r="A7" s="43" t="s">
        <v>184</v>
      </c>
    </row>
    <row r="8" spans="1:14" s="16" customFormat="1" x14ac:dyDescent="0.2">
      <c r="A8" s="43"/>
      <c r="C8" s="229"/>
      <c r="D8" s="122" t="s">
        <v>6</v>
      </c>
      <c r="J8" s="34"/>
    </row>
    <row r="9" spans="1:14" s="16" customFormat="1" x14ac:dyDescent="0.2">
      <c r="A9" s="43"/>
      <c r="C9" s="229"/>
      <c r="D9" s="43" t="s">
        <v>7</v>
      </c>
      <c r="J9" s="34"/>
    </row>
    <row r="10" spans="1:14" s="16" customFormat="1" ht="4.5" customHeight="1" x14ac:dyDescent="0.2">
      <c r="B10" s="123"/>
      <c r="D10" s="96"/>
      <c r="K10" s="34"/>
    </row>
    <row r="11" spans="1:14" ht="12.75" customHeight="1" x14ac:dyDescent="0.2">
      <c r="A11" s="91" t="s">
        <v>8</v>
      </c>
      <c r="B11" s="91" t="s">
        <v>84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4" s="15" customFormat="1" ht="3" customHeight="1" x14ac:dyDescent="0.2">
      <c r="A12" s="91"/>
      <c r="B12" s="91"/>
      <c r="D12" s="91"/>
      <c r="E12" s="124"/>
      <c r="G12" s="91"/>
      <c r="H12" s="91"/>
      <c r="I12" s="91"/>
      <c r="K12" s="125"/>
      <c r="L12" s="126"/>
    </row>
    <row r="13" spans="1:14" ht="12.75" customHeight="1" x14ac:dyDescent="0.25">
      <c r="A13" s="91" t="s">
        <v>185</v>
      </c>
      <c r="B13" s="91">
        <v>24</v>
      </c>
      <c r="C13" s="15"/>
      <c r="D13" s="91" t="s">
        <v>85</v>
      </c>
      <c r="E13" s="124">
        <f>(B13)/11.11</f>
        <v>2.1602160216021602</v>
      </c>
      <c r="F13" s="15"/>
      <c r="G13" s="91" t="s">
        <v>86</v>
      </c>
      <c r="H13" s="91">
        <f>FLOOR(E13,1)</f>
        <v>2</v>
      </c>
      <c r="I13" s="91" t="s">
        <v>2</v>
      </c>
      <c r="J13" s="15"/>
      <c r="K13" s="125" t="s">
        <v>87</v>
      </c>
      <c r="L13" s="126">
        <f>MIN(H13)</f>
        <v>2</v>
      </c>
      <c r="M13" s="15"/>
    </row>
    <row r="14" spans="1:14" s="15" customFormat="1" ht="3" customHeight="1" x14ac:dyDescent="0.2">
      <c r="A14" s="91"/>
      <c r="B14" s="91"/>
      <c r="D14" s="91"/>
      <c r="E14" s="124"/>
      <c r="G14" s="91"/>
      <c r="H14" s="91"/>
      <c r="I14" s="91"/>
      <c r="K14" s="91"/>
      <c r="L14" s="91"/>
    </row>
    <row r="15" spans="1:14" ht="12.75" customHeight="1" x14ac:dyDescent="0.25">
      <c r="A15" s="91" t="s">
        <v>96</v>
      </c>
      <c r="B15" s="91">
        <v>23</v>
      </c>
      <c r="C15" s="15"/>
      <c r="D15" s="91" t="s">
        <v>85</v>
      </c>
      <c r="E15" s="124">
        <f>(B15)/11.11</f>
        <v>2.0702070207020702</v>
      </c>
      <c r="F15" s="15"/>
      <c r="G15" s="91" t="s">
        <v>86</v>
      </c>
      <c r="H15" s="91">
        <f t="shared" ref="H15" si="0">FLOOR(E15,1)</f>
        <v>2</v>
      </c>
      <c r="I15" s="91" t="s">
        <v>2</v>
      </c>
      <c r="J15" s="15"/>
      <c r="K15" s="227" t="s">
        <v>87</v>
      </c>
      <c r="L15" s="228">
        <f>MIN(H15,H16)</f>
        <v>1</v>
      </c>
      <c r="M15" s="15"/>
    </row>
    <row r="16" spans="1:14" ht="12.75" customHeight="1" x14ac:dyDescent="0.25">
      <c r="A16" s="91" t="s">
        <v>186</v>
      </c>
      <c r="B16" s="91">
        <v>21</v>
      </c>
      <c r="C16" s="15"/>
      <c r="D16" s="91" t="s">
        <v>85</v>
      </c>
      <c r="E16" s="124">
        <f>(B16)/11.11</f>
        <v>1.8901890189018904</v>
      </c>
      <c r="F16" s="15"/>
      <c r="G16" s="91" t="s">
        <v>86</v>
      </c>
      <c r="H16" s="91">
        <f>FLOOR(E16,1)</f>
        <v>1</v>
      </c>
      <c r="I16" s="91" t="s">
        <v>2</v>
      </c>
      <c r="J16" s="15"/>
      <c r="K16" s="227"/>
      <c r="L16" s="228"/>
      <c r="M16" s="15"/>
    </row>
    <row r="17" spans="1:13" s="15" customFormat="1" ht="3" customHeight="1" x14ac:dyDescent="0.2">
      <c r="A17" s="91"/>
      <c r="B17" s="91"/>
      <c r="D17" s="91"/>
      <c r="E17" s="124"/>
      <c r="G17" s="91"/>
      <c r="H17" s="91"/>
      <c r="I17" s="91"/>
      <c r="K17" s="91"/>
      <c r="L17" s="91"/>
    </row>
    <row r="18" spans="1:13" ht="12.75" customHeight="1" x14ac:dyDescent="0.25">
      <c r="A18" s="91" t="s">
        <v>187</v>
      </c>
      <c r="B18" s="91">
        <v>22</v>
      </c>
      <c r="C18" s="15"/>
      <c r="D18" s="91" t="s">
        <v>85</v>
      </c>
      <c r="E18" s="124">
        <f>(B18)/11.11</f>
        <v>1.9801980198019804</v>
      </c>
      <c r="F18" s="15"/>
      <c r="G18" s="91" t="s">
        <v>86</v>
      </c>
      <c r="H18" s="91">
        <f>FLOOR(E18,1)</f>
        <v>1</v>
      </c>
      <c r="I18" s="91" t="s">
        <v>2</v>
      </c>
      <c r="J18" s="15"/>
      <c r="K18" s="125" t="s">
        <v>87</v>
      </c>
      <c r="L18" s="126">
        <f>MIN(H18)</f>
        <v>1</v>
      </c>
      <c r="M18" s="15"/>
    </row>
    <row r="19" spans="1:13" s="15" customFormat="1" ht="12.75" customHeight="1" x14ac:dyDescent="0.2">
      <c r="A19" s="92"/>
      <c r="B19" s="13"/>
      <c r="C19" s="92"/>
      <c r="D19" s="92"/>
      <c r="F19" s="93"/>
      <c r="H19" s="92"/>
      <c r="I19" s="91"/>
      <c r="K19" s="91"/>
    </row>
    <row r="20" spans="1:13" s="15" customFormat="1" ht="12.75" customHeight="1" x14ac:dyDescent="0.2">
      <c r="A20" s="92"/>
      <c r="B20" s="13"/>
      <c r="C20" s="92"/>
      <c r="D20" s="92"/>
      <c r="F20" s="93"/>
      <c r="H20" s="92"/>
      <c r="I20" s="91"/>
      <c r="K20" s="91"/>
    </row>
    <row r="21" spans="1:13" s="15" customFormat="1" ht="12.75" customHeight="1" x14ac:dyDescent="0.2">
      <c r="A21" s="92"/>
      <c r="B21" s="127"/>
      <c r="C21" s="92"/>
      <c r="D21" s="92"/>
      <c r="F21" s="93"/>
      <c r="H21" s="92"/>
      <c r="I21" s="91"/>
      <c r="K21" s="91"/>
    </row>
    <row r="22" spans="1:13" s="15" customFormat="1" ht="12.75" customHeight="1" x14ac:dyDescent="0.2">
      <c r="A22" s="92"/>
      <c r="B22" s="13"/>
      <c r="C22" s="92"/>
      <c r="D22" s="92"/>
      <c r="F22" s="93"/>
      <c r="H22" s="92"/>
      <c r="I22" s="91"/>
      <c r="K22" s="91"/>
    </row>
    <row r="23" spans="1:13" s="15" customFormat="1" ht="12.75" customHeight="1" x14ac:dyDescent="0.2">
      <c r="A23" s="92"/>
      <c r="B23" s="13"/>
      <c r="C23" s="92"/>
      <c r="D23" s="92"/>
      <c r="F23" s="93"/>
      <c r="H23" s="92"/>
      <c r="I23" s="91"/>
      <c r="K23" s="91"/>
    </row>
    <row r="24" spans="1:13" s="15" customFormat="1" ht="12.75" customHeight="1" x14ac:dyDescent="0.2">
      <c r="A24" s="92"/>
      <c r="B24" s="13"/>
      <c r="C24" s="92"/>
      <c r="D24" s="92"/>
      <c r="F24" s="93"/>
      <c r="H24" s="92"/>
    </row>
    <row r="25" spans="1:13" s="15" customFormat="1" ht="12.75" customHeight="1" x14ac:dyDescent="0.2">
      <c r="A25" s="92"/>
      <c r="B25" s="13"/>
      <c r="C25" s="92"/>
      <c r="D25" s="92"/>
      <c r="F25" s="93"/>
      <c r="H25" s="92"/>
    </row>
    <row r="26" spans="1:13" s="15" customFormat="1" ht="12.75" customHeight="1" x14ac:dyDescent="0.2">
      <c r="A26" s="92"/>
      <c r="B26" s="13"/>
      <c r="C26" s="92"/>
      <c r="D26" s="92"/>
      <c r="F26" s="93"/>
      <c r="H26" s="92"/>
    </row>
    <row r="27" spans="1:13" s="15" customForma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15" customForma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15" customForma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</sheetData>
  <mergeCells count="4">
    <mergeCell ref="K15:K16"/>
    <mergeCell ref="L15:L16"/>
    <mergeCell ref="A1:M1"/>
    <mergeCell ref="C8:C9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7"/>
  <sheetViews>
    <sheetView view="pageBreakPreview" zoomScale="60" zoomScaleNormal="130" workbookViewId="0">
      <selection activeCell="N26" sqref="N26"/>
    </sheetView>
  </sheetViews>
  <sheetFormatPr defaultRowHeight="12.75" x14ac:dyDescent="0.2"/>
  <cols>
    <col min="1" max="1" width="3.140625" customWidth="1"/>
    <col min="2" max="15" width="5.28515625" customWidth="1"/>
    <col min="16" max="18" width="4.28515625" customWidth="1"/>
    <col min="19" max="19" width="2.7109375" customWidth="1"/>
    <col min="20" max="20" width="3.7109375" customWidth="1"/>
    <col min="21" max="21" width="7.28515625" customWidth="1"/>
  </cols>
  <sheetData>
    <row r="2" spans="1:21" ht="15.75" x14ac:dyDescent="0.25">
      <c r="R2" s="48"/>
    </row>
    <row r="3" spans="1:21" ht="18" x14ac:dyDescent="0.25">
      <c r="A3" s="216" t="s">
        <v>210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1"/>
      <c r="S3" s="42"/>
      <c r="T3" s="42"/>
      <c r="U3" s="42"/>
    </row>
    <row r="4" spans="1:2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2"/>
      <c r="U4" s="42"/>
    </row>
    <row r="5" spans="1:21" ht="18" x14ac:dyDescent="0.25">
      <c r="A5" s="230" t="s">
        <v>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194"/>
    </row>
    <row r="6" spans="1:21" x14ac:dyDescent="0.2">
      <c r="O6" s="14"/>
    </row>
    <row r="7" spans="1:21" ht="13.5" thickBot="1" x14ac:dyDescent="0.25">
      <c r="O7" s="14"/>
    </row>
    <row r="8" spans="1:21" ht="16.5" thickBot="1" x14ac:dyDescent="0.3">
      <c r="A8" s="2"/>
      <c r="C8" s="18"/>
      <c r="D8" s="23" t="s">
        <v>49</v>
      </c>
      <c r="E8" s="24" t="s">
        <v>50</v>
      </c>
      <c r="F8" s="25" t="s">
        <v>51</v>
      </c>
      <c r="G8" s="20" t="s">
        <v>52</v>
      </c>
      <c r="H8" s="25" t="s">
        <v>89</v>
      </c>
      <c r="I8" s="20" t="s">
        <v>90</v>
      </c>
      <c r="J8" s="25" t="s">
        <v>112</v>
      </c>
      <c r="K8" s="20" t="s">
        <v>113</v>
      </c>
      <c r="L8" s="20" t="s">
        <v>91</v>
      </c>
      <c r="M8" s="20" t="s">
        <v>114</v>
      </c>
      <c r="N8" s="20" t="s">
        <v>115</v>
      </c>
      <c r="O8" s="94" t="s">
        <v>116</v>
      </c>
      <c r="P8" s="2"/>
      <c r="Q8" s="14"/>
    </row>
    <row r="9" spans="1:21" ht="15.75" x14ac:dyDescent="0.25">
      <c r="A9" s="2"/>
      <c r="C9" s="26" t="s">
        <v>49</v>
      </c>
      <c r="D9" s="3"/>
      <c r="E9" s="4"/>
      <c r="F9" s="4"/>
      <c r="G9" s="4" t="s">
        <v>0</v>
      </c>
      <c r="H9" s="4"/>
      <c r="I9" s="4"/>
      <c r="J9" s="4" t="s">
        <v>0</v>
      </c>
      <c r="K9" s="4" t="s">
        <v>0</v>
      </c>
      <c r="L9" s="4" t="s">
        <v>0</v>
      </c>
      <c r="M9" s="4"/>
      <c r="N9" s="4" t="s">
        <v>0</v>
      </c>
      <c r="O9" s="5"/>
      <c r="P9" s="2"/>
      <c r="Q9" s="21"/>
      <c r="R9" s="21"/>
      <c r="S9" s="21"/>
      <c r="T9" s="21"/>
    </row>
    <row r="10" spans="1:21" s="43" customFormat="1" ht="16.5" customHeight="1" x14ac:dyDescent="0.25">
      <c r="A10" s="2"/>
      <c r="C10" s="28" t="s">
        <v>50</v>
      </c>
      <c r="D10" s="6"/>
      <c r="E10" s="7"/>
      <c r="F10" s="7"/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  <c r="M10" s="7" t="s">
        <v>0</v>
      </c>
      <c r="N10" s="7"/>
      <c r="O10" s="49"/>
      <c r="P10" s="2"/>
      <c r="Q10" s="21"/>
      <c r="R10" s="21"/>
      <c r="S10" s="21"/>
      <c r="T10" s="21"/>
      <c r="U10"/>
    </row>
    <row r="11" spans="1:21" s="43" customFormat="1" ht="16.5" customHeight="1" x14ac:dyDescent="0.25">
      <c r="A11" s="2"/>
      <c r="C11" s="28" t="s">
        <v>51</v>
      </c>
      <c r="D11" s="6"/>
      <c r="E11" s="7"/>
      <c r="F11" s="7"/>
      <c r="G11" s="7"/>
      <c r="H11" s="7"/>
      <c r="I11" s="7" t="s">
        <v>0</v>
      </c>
      <c r="J11" s="7"/>
      <c r="K11" s="7" t="s">
        <v>0</v>
      </c>
      <c r="L11" s="7"/>
      <c r="M11" s="7" t="s">
        <v>0</v>
      </c>
      <c r="N11" s="7"/>
      <c r="O11" s="8"/>
      <c r="P11" s="2"/>
      <c r="Q11" s="21"/>
      <c r="R11" s="21"/>
      <c r="S11" s="21"/>
      <c r="T11" s="21"/>
      <c r="U11"/>
    </row>
    <row r="12" spans="1:21" s="43" customFormat="1" ht="16.5" customHeight="1" x14ac:dyDescent="0.25">
      <c r="A12" s="2"/>
      <c r="C12" s="27" t="s">
        <v>52</v>
      </c>
      <c r="D12" s="50" t="s">
        <v>0</v>
      </c>
      <c r="E12" s="51" t="s">
        <v>0</v>
      </c>
      <c r="F12" s="51"/>
      <c r="G12" s="51"/>
      <c r="H12" s="51"/>
      <c r="I12" s="51" t="s">
        <v>0</v>
      </c>
      <c r="J12" s="51" t="s">
        <v>0</v>
      </c>
      <c r="K12" s="51"/>
      <c r="L12" s="51"/>
      <c r="M12" s="51" t="s">
        <v>0</v>
      </c>
      <c r="N12" s="51" t="s">
        <v>0</v>
      </c>
      <c r="O12" s="52"/>
      <c r="P12" s="2"/>
      <c r="Q12"/>
      <c r="R12"/>
      <c r="S12"/>
      <c r="T12"/>
      <c r="U12"/>
    </row>
    <row r="13" spans="1:21" s="43" customFormat="1" ht="16.5" customHeight="1" x14ac:dyDescent="0.25">
      <c r="A13" s="2"/>
      <c r="C13" s="28" t="s">
        <v>89</v>
      </c>
      <c r="D13" s="6"/>
      <c r="E13" s="7" t="s">
        <v>0</v>
      </c>
      <c r="F13" s="7"/>
      <c r="G13" s="7"/>
      <c r="H13" s="7"/>
      <c r="I13" s="7"/>
      <c r="J13" s="7" t="s">
        <v>0</v>
      </c>
      <c r="K13" s="7"/>
      <c r="L13" s="7"/>
      <c r="M13" s="7"/>
      <c r="N13" s="7" t="s">
        <v>0</v>
      </c>
      <c r="O13" s="8"/>
      <c r="P13" s="2"/>
      <c r="Q13" s="21"/>
      <c r="R13" s="21"/>
      <c r="S13" s="21"/>
      <c r="T13" s="21"/>
      <c r="U13"/>
    </row>
    <row r="14" spans="1:21" s="43" customFormat="1" ht="16.5" customHeight="1" x14ac:dyDescent="0.25">
      <c r="A14" s="2"/>
      <c r="C14" s="27" t="s">
        <v>90</v>
      </c>
      <c r="D14" s="50"/>
      <c r="E14" s="51" t="s">
        <v>0</v>
      </c>
      <c r="F14" s="51" t="s">
        <v>0</v>
      </c>
      <c r="G14" s="51" t="s">
        <v>0</v>
      </c>
      <c r="H14" s="51"/>
      <c r="I14" s="51"/>
      <c r="J14" s="51" t="s">
        <v>0</v>
      </c>
      <c r="K14" s="51" t="s">
        <v>0</v>
      </c>
      <c r="L14" s="51" t="s">
        <v>0</v>
      </c>
      <c r="M14" s="51"/>
      <c r="N14" s="51" t="s">
        <v>0</v>
      </c>
      <c r="O14" s="52"/>
      <c r="P14" s="2"/>
      <c r="Q14"/>
      <c r="R14"/>
      <c r="S14"/>
      <c r="T14"/>
      <c r="U14"/>
    </row>
    <row r="15" spans="1:21" s="43" customFormat="1" ht="16.5" customHeight="1" x14ac:dyDescent="0.25">
      <c r="A15" s="2"/>
      <c r="C15" s="28" t="s">
        <v>112</v>
      </c>
      <c r="D15" s="6" t="s">
        <v>0</v>
      </c>
      <c r="E15" s="7" t="s">
        <v>0</v>
      </c>
      <c r="F15" s="7"/>
      <c r="G15" s="7" t="s">
        <v>0</v>
      </c>
      <c r="H15" s="7" t="s">
        <v>0</v>
      </c>
      <c r="I15" s="7" t="s">
        <v>0</v>
      </c>
      <c r="J15" s="7"/>
      <c r="K15" s="7"/>
      <c r="L15" s="7"/>
      <c r="M15" s="7" t="s">
        <v>0</v>
      </c>
      <c r="N15" s="7"/>
      <c r="O15" s="8" t="s">
        <v>0</v>
      </c>
      <c r="P15" s="2"/>
      <c r="Q15" s="21"/>
      <c r="R15" s="21"/>
      <c r="S15" s="21"/>
      <c r="T15" s="21"/>
      <c r="U15"/>
    </row>
    <row r="16" spans="1:21" s="43" customFormat="1" ht="16.5" customHeight="1" x14ac:dyDescent="0.25">
      <c r="A16" s="2"/>
      <c r="C16" s="27" t="s">
        <v>113</v>
      </c>
      <c r="D16" s="50" t="s">
        <v>0</v>
      </c>
      <c r="E16" s="51" t="s">
        <v>0</v>
      </c>
      <c r="F16" s="51" t="s">
        <v>0</v>
      </c>
      <c r="G16" s="51"/>
      <c r="H16" s="51"/>
      <c r="I16" s="51" t="s">
        <v>0</v>
      </c>
      <c r="J16" s="51"/>
      <c r="K16" s="51"/>
      <c r="L16" s="51" t="s">
        <v>0</v>
      </c>
      <c r="M16" s="51"/>
      <c r="N16" s="51"/>
      <c r="O16" s="52" t="s">
        <v>0</v>
      </c>
      <c r="P16" s="2"/>
      <c r="Q16"/>
      <c r="R16"/>
      <c r="S16"/>
      <c r="T16"/>
      <c r="U16"/>
    </row>
    <row r="17" spans="1:21" s="43" customFormat="1" ht="16.5" customHeight="1" x14ac:dyDescent="0.25">
      <c r="A17" s="2"/>
      <c r="C17" s="27" t="s">
        <v>91</v>
      </c>
      <c r="D17" s="6" t="s">
        <v>0</v>
      </c>
      <c r="E17" s="7" t="s">
        <v>0</v>
      </c>
      <c r="F17" s="7"/>
      <c r="G17" s="7"/>
      <c r="H17" s="7"/>
      <c r="I17" s="7" t="s">
        <v>0</v>
      </c>
      <c r="J17" s="7"/>
      <c r="K17" s="7" t="s">
        <v>0</v>
      </c>
      <c r="L17" s="7"/>
      <c r="M17" s="7"/>
      <c r="N17" s="7"/>
      <c r="O17" s="8"/>
      <c r="P17" s="2"/>
      <c r="Q17"/>
      <c r="R17"/>
      <c r="S17"/>
      <c r="T17"/>
      <c r="U17"/>
    </row>
    <row r="18" spans="1:21" s="43" customFormat="1" ht="16.5" customHeight="1" x14ac:dyDescent="0.25">
      <c r="A18"/>
      <c r="C18" s="27" t="s">
        <v>114</v>
      </c>
      <c r="D18" s="6"/>
      <c r="E18" s="7" t="s">
        <v>0</v>
      </c>
      <c r="F18" s="7" t="s">
        <v>0</v>
      </c>
      <c r="G18" s="7" t="s">
        <v>0</v>
      </c>
      <c r="H18" s="7"/>
      <c r="I18" s="7"/>
      <c r="J18" s="7" t="s">
        <v>0</v>
      </c>
      <c r="K18" s="7"/>
      <c r="L18" s="7"/>
      <c r="M18" s="7"/>
      <c r="N18" s="7"/>
      <c r="O18" s="8"/>
      <c r="P18"/>
      <c r="Q18"/>
      <c r="R18"/>
      <c r="S18"/>
      <c r="T18"/>
      <c r="U18"/>
    </row>
    <row r="19" spans="1:21" s="43" customFormat="1" ht="16.5" customHeight="1" x14ac:dyDescent="0.25">
      <c r="A19"/>
      <c r="C19" s="27" t="s">
        <v>115</v>
      </c>
      <c r="D19" s="6" t="s">
        <v>0</v>
      </c>
      <c r="E19" s="7"/>
      <c r="F19" s="7"/>
      <c r="G19" s="7" t="s">
        <v>0</v>
      </c>
      <c r="H19" s="7" t="s">
        <v>0</v>
      </c>
      <c r="I19" s="7" t="s">
        <v>0</v>
      </c>
      <c r="J19" s="7"/>
      <c r="K19" s="7"/>
      <c r="L19" s="7"/>
      <c r="M19" s="7"/>
      <c r="N19" s="7"/>
      <c r="O19" s="8"/>
      <c r="P19"/>
      <c r="Q19"/>
      <c r="R19"/>
      <c r="S19"/>
      <c r="T19"/>
      <c r="U19"/>
    </row>
    <row r="20" spans="1:21" s="43" customFormat="1" ht="16.5" customHeight="1" thickBot="1" x14ac:dyDescent="0.3">
      <c r="A20"/>
      <c r="C20" s="95" t="s">
        <v>116</v>
      </c>
      <c r="D20" s="9"/>
      <c r="E20" s="10"/>
      <c r="F20" s="10"/>
      <c r="G20" s="10"/>
      <c r="H20" s="10"/>
      <c r="I20" s="10"/>
      <c r="J20" s="10" t="s">
        <v>0</v>
      </c>
      <c r="K20" s="10" t="s">
        <v>0</v>
      </c>
      <c r="L20" s="10"/>
      <c r="M20" s="10"/>
      <c r="N20" s="10"/>
      <c r="O20" s="11"/>
      <c r="P20"/>
      <c r="Q20"/>
      <c r="R20"/>
      <c r="S20"/>
      <c r="T20"/>
      <c r="U20"/>
    </row>
    <row r="21" spans="1:21" s="43" customFormat="1" ht="16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1" s="43" customFormat="1" ht="16.5" customHeight="1" x14ac:dyDescent="0.25">
      <c r="A22"/>
      <c r="B22" s="21"/>
      <c r="C22" s="197" t="s">
        <v>211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/>
      <c r="P22"/>
      <c r="Q22"/>
      <c r="R22"/>
      <c r="S22"/>
    </row>
    <row r="23" spans="1:21" s="43" customFormat="1" ht="16.5" customHeight="1" x14ac:dyDescent="0.25">
      <c r="A23"/>
      <c r="B23" s="21"/>
      <c r="C23" s="197" t="s">
        <v>219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/>
      <c r="P23"/>
      <c r="Q23"/>
      <c r="R23"/>
      <c r="S23"/>
    </row>
    <row r="24" spans="1:21" s="43" customFormat="1" ht="16.5" customHeight="1" x14ac:dyDescent="0.2">
      <c r="A24"/>
      <c r="B24"/>
      <c r="C24" s="197" t="s">
        <v>216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21" s="43" customFormat="1" ht="16.5" customHeight="1" x14ac:dyDescent="0.2">
      <c r="A25"/>
      <c r="B25"/>
      <c r="C25" s="197" t="s">
        <v>217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21" s="43" customFormat="1" ht="16.5" customHeight="1" x14ac:dyDescent="0.2">
      <c r="A26"/>
      <c r="B26"/>
      <c r="C26" s="197" t="s">
        <v>218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21" s="43" customFormat="1" ht="16.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21" s="43" customFormat="1" ht="16.5" customHeight="1" x14ac:dyDescent="0.25">
      <c r="A28" s="216" t="s">
        <v>39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/>
    </row>
    <row r="29" spans="1:21" s="43" customFormat="1" ht="16.5" customHeight="1" x14ac:dyDescent="0.25">
      <c r="A29" s="1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21" s="43" customFormat="1" ht="16.5" customHeight="1" thickBot="1" x14ac:dyDescent="0.25">
      <c r="A30" s="2"/>
      <c r="I30"/>
      <c r="K30"/>
      <c r="L30"/>
    </row>
    <row r="31" spans="1:21" s="43" customFormat="1" ht="16.5" customHeight="1" thickBot="1" x14ac:dyDescent="0.3">
      <c r="A31" s="2"/>
      <c r="C31" s="18"/>
      <c r="D31" s="23" t="s">
        <v>49</v>
      </c>
      <c r="E31" s="24" t="s">
        <v>50</v>
      </c>
      <c r="F31" s="20" t="s">
        <v>51</v>
      </c>
      <c r="G31" s="20" t="s">
        <v>52</v>
      </c>
      <c r="H31" s="20" t="s">
        <v>89</v>
      </c>
      <c r="I31" s="20" t="s">
        <v>90</v>
      </c>
      <c r="J31" s="20" t="s">
        <v>112</v>
      </c>
      <c r="K31" s="20" t="s">
        <v>113</v>
      </c>
      <c r="L31" s="20" t="s">
        <v>91</v>
      </c>
      <c r="M31" s="20" t="s">
        <v>114</v>
      </c>
      <c r="N31" s="20" t="s">
        <v>115</v>
      </c>
      <c r="O31" s="94" t="s">
        <v>116</v>
      </c>
    </row>
    <row r="32" spans="1:21" s="43" customFormat="1" ht="16.5" customHeight="1" x14ac:dyDescent="0.25">
      <c r="A32" s="2"/>
      <c r="C32" s="179" t="s">
        <v>49</v>
      </c>
      <c r="D32" s="3"/>
      <c r="E32" s="4"/>
      <c r="F32" s="4"/>
      <c r="G32" s="4">
        <f>'3'!M18</f>
        <v>3</v>
      </c>
      <c r="H32" s="4"/>
      <c r="I32" s="4"/>
      <c r="J32" s="4">
        <f>'3'!M19</f>
        <v>4</v>
      </c>
      <c r="K32" s="4">
        <f>'3'!M21</f>
        <v>3</v>
      </c>
      <c r="L32" s="4">
        <f>'3'!M22</f>
        <v>5</v>
      </c>
      <c r="M32" s="4"/>
      <c r="N32" s="4">
        <f>'3'!M23</f>
        <v>7</v>
      </c>
      <c r="O32" s="5"/>
      <c r="P32"/>
      <c r="Q32"/>
      <c r="R32"/>
      <c r="S32"/>
    </row>
    <row r="33" spans="1:19" s="43" customFormat="1" ht="16.5" customHeight="1" x14ac:dyDescent="0.25">
      <c r="A33" s="2"/>
      <c r="C33" s="180" t="s">
        <v>50</v>
      </c>
      <c r="D33" s="6"/>
      <c r="E33" s="7"/>
      <c r="F33" s="134"/>
      <c r="G33" s="7">
        <f>'3'!M27</f>
        <v>4</v>
      </c>
      <c r="H33" s="7">
        <f>'3'!M28</f>
        <v>5</v>
      </c>
      <c r="I33" s="7">
        <f>'3'!M29</f>
        <v>4</v>
      </c>
      <c r="J33" s="7">
        <f>'3'!M30</f>
        <v>4</v>
      </c>
      <c r="K33" s="7">
        <f>'3'!M31</f>
        <v>3</v>
      </c>
      <c r="L33" s="7">
        <f>'3'!M32</f>
        <v>5</v>
      </c>
      <c r="M33" s="7">
        <f>'3'!M33</f>
        <v>8</v>
      </c>
      <c r="N33" s="7"/>
      <c r="O33" s="49"/>
      <c r="P33"/>
      <c r="Q33"/>
      <c r="R33"/>
      <c r="S33"/>
    </row>
    <row r="34" spans="1:19" s="43" customFormat="1" ht="16.5" customHeight="1" x14ac:dyDescent="0.25">
      <c r="A34" s="2"/>
      <c r="C34" s="180" t="s">
        <v>51</v>
      </c>
      <c r="D34" s="6"/>
      <c r="E34" s="7"/>
      <c r="F34" s="134"/>
      <c r="G34" s="7"/>
      <c r="H34" s="7"/>
      <c r="I34" s="7">
        <f>'3'!M39</f>
        <v>4</v>
      </c>
      <c r="J34" s="7"/>
      <c r="K34" s="7">
        <f>'3'!M40</f>
        <v>4</v>
      </c>
      <c r="L34" s="7"/>
      <c r="M34" s="7">
        <f>'3'!M41</f>
        <v>5</v>
      </c>
      <c r="N34" s="7"/>
      <c r="O34" s="8"/>
      <c r="P34"/>
      <c r="Q34"/>
      <c r="R34"/>
      <c r="S34"/>
    </row>
    <row r="35" spans="1:19" s="43" customFormat="1" ht="16.5" customHeight="1" x14ac:dyDescent="0.25">
      <c r="A35" s="2"/>
      <c r="C35" s="181" t="s">
        <v>52</v>
      </c>
      <c r="D35" s="6">
        <f>'3'!M46</f>
        <v>4</v>
      </c>
      <c r="E35" s="7">
        <f>'3'!M47</f>
        <v>3</v>
      </c>
      <c r="F35" s="7"/>
      <c r="G35" s="134"/>
      <c r="H35" s="7"/>
      <c r="I35" s="7">
        <f>'3'!M48</f>
        <v>4</v>
      </c>
      <c r="J35" s="7">
        <f>'3'!M49</f>
        <v>5</v>
      </c>
      <c r="K35" s="7"/>
      <c r="L35" s="7"/>
      <c r="M35" s="7">
        <f>'3'!M51</f>
        <v>5</v>
      </c>
      <c r="N35" s="7">
        <f>'3'!M53</f>
        <v>8</v>
      </c>
      <c r="O35" s="8"/>
      <c r="P35"/>
      <c r="Q35"/>
      <c r="R35"/>
      <c r="S35"/>
    </row>
    <row r="36" spans="1:19" s="43" customFormat="1" ht="16.5" customHeight="1" x14ac:dyDescent="0.25">
      <c r="A36"/>
      <c r="C36" s="180" t="s">
        <v>89</v>
      </c>
      <c r="D36" s="6"/>
      <c r="E36" s="7">
        <f>'3'!M58</f>
        <v>3</v>
      </c>
      <c r="F36" s="7"/>
      <c r="G36" s="134"/>
      <c r="H36" s="134"/>
      <c r="I36" s="134"/>
      <c r="J36" s="7">
        <f>'3'!M59</f>
        <v>4</v>
      </c>
      <c r="K36" s="7"/>
      <c r="L36" s="7"/>
      <c r="M36" s="7"/>
      <c r="N36" s="7">
        <f>'3'!M60</f>
        <v>5</v>
      </c>
      <c r="O36" s="8"/>
      <c r="P36"/>
      <c r="Q36"/>
      <c r="R36"/>
      <c r="S36"/>
    </row>
    <row r="37" spans="1:19" s="43" customFormat="1" ht="16.5" customHeight="1" x14ac:dyDescent="0.25">
      <c r="A37"/>
      <c r="C37" s="181" t="s">
        <v>90</v>
      </c>
      <c r="D37" s="6"/>
      <c r="E37" s="7">
        <f>'3'!M63</f>
        <v>3</v>
      </c>
      <c r="F37" s="7">
        <f>'3'!M64</f>
        <v>4</v>
      </c>
      <c r="G37" s="7">
        <f>'3'!M65</f>
        <v>3</v>
      </c>
      <c r="H37" s="134"/>
      <c r="I37" s="7"/>
      <c r="J37" s="7">
        <f>'3'!M66</f>
        <v>3</v>
      </c>
      <c r="K37" s="7">
        <f>'3'!M67</f>
        <v>4</v>
      </c>
      <c r="L37" s="7">
        <f>'3'!M68</f>
        <v>7</v>
      </c>
      <c r="M37" s="134"/>
      <c r="N37" s="7">
        <f>'3'!M69</f>
        <v>5</v>
      </c>
      <c r="O37" s="8"/>
      <c r="P37"/>
      <c r="Q37"/>
      <c r="R37"/>
      <c r="S37"/>
    </row>
    <row r="38" spans="1:19" s="43" customFormat="1" ht="16.5" customHeight="1" x14ac:dyDescent="0.25">
      <c r="A38"/>
      <c r="C38" s="180" t="s">
        <v>112</v>
      </c>
      <c r="D38" s="6">
        <f>'3'!M73</f>
        <v>3</v>
      </c>
      <c r="E38" s="7">
        <f>'3'!M75</f>
        <v>3</v>
      </c>
      <c r="F38" s="7"/>
      <c r="G38" s="7">
        <f>'3'!M76</f>
        <v>3</v>
      </c>
      <c r="H38" s="7">
        <f>'3'!M78</f>
        <v>4</v>
      </c>
      <c r="I38" s="7">
        <f>'3'!M79</f>
        <v>4</v>
      </c>
      <c r="J38" s="134"/>
      <c r="K38" s="7"/>
      <c r="L38" s="7"/>
      <c r="M38" s="7">
        <f>'3'!M80</f>
        <v>7</v>
      </c>
      <c r="N38" s="134"/>
      <c r="O38" s="8">
        <f>'3'!M82</f>
        <v>5</v>
      </c>
      <c r="P38"/>
      <c r="Q38"/>
      <c r="R38"/>
      <c r="S38"/>
    </row>
    <row r="39" spans="1:19" s="43" customFormat="1" ht="16.5" customHeight="1" x14ac:dyDescent="0.25">
      <c r="A39"/>
      <c r="C39" s="181" t="s">
        <v>113</v>
      </c>
      <c r="D39" s="6">
        <f>'3'!M87</f>
        <v>4</v>
      </c>
      <c r="E39" s="7">
        <f>'3'!M88</f>
        <v>4</v>
      </c>
      <c r="F39" s="7">
        <f>'3'!M89</f>
        <v>4</v>
      </c>
      <c r="G39" s="134"/>
      <c r="H39" s="134"/>
      <c r="I39" s="7">
        <f>'3'!M90</f>
        <v>4</v>
      </c>
      <c r="J39" s="134"/>
      <c r="K39" s="7"/>
      <c r="L39" s="7">
        <f>'3'!M91</f>
        <v>7</v>
      </c>
      <c r="M39" s="134"/>
      <c r="N39" s="134"/>
      <c r="O39" s="8">
        <f>'3'!M92</f>
        <v>5</v>
      </c>
      <c r="P39"/>
      <c r="Q39"/>
      <c r="R39"/>
      <c r="S39"/>
    </row>
    <row r="40" spans="1:19" ht="15.75" x14ac:dyDescent="0.25">
      <c r="A40" s="13"/>
      <c r="C40" s="181" t="s">
        <v>91</v>
      </c>
      <c r="D40" s="6">
        <f>'3'!M24</f>
        <v>6</v>
      </c>
      <c r="E40" s="7">
        <f>'3'!M35</f>
        <v>6</v>
      </c>
      <c r="F40" s="135"/>
      <c r="G40" s="7"/>
      <c r="H40" s="7"/>
      <c r="I40" s="7">
        <f>'3'!M70</f>
        <v>4</v>
      </c>
      <c r="J40" s="135"/>
      <c r="K40" s="7">
        <f>'3'!M93</f>
        <v>5</v>
      </c>
      <c r="L40" s="135"/>
      <c r="M40" s="135"/>
      <c r="N40" s="7"/>
      <c r="O40" s="8"/>
    </row>
    <row r="41" spans="1:19" ht="15.75" x14ac:dyDescent="0.25">
      <c r="C41" s="181" t="s">
        <v>114</v>
      </c>
      <c r="D41" s="6"/>
      <c r="E41" s="7">
        <f>'3'!M36</f>
        <v>4</v>
      </c>
      <c r="F41" s="7">
        <f>'3'!M43</f>
        <v>6</v>
      </c>
      <c r="G41" s="7">
        <f>'3'!M54</f>
        <v>6</v>
      </c>
      <c r="H41" s="7"/>
      <c r="I41" s="135"/>
      <c r="J41" s="7">
        <f>'3'!M83</f>
        <v>4</v>
      </c>
      <c r="K41" s="135"/>
      <c r="L41" s="7"/>
      <c r="M41" s="135"/>
      <c r="N41" s="135"/>
      <c r="O41" s="8"/>
    </row>
    <row r="42" spans="1:19" ht="15.75" x14ac:dyDescent="0.25">
      <c r="A42" s="13"/>
      <c r="C42" s="181" t="s">
        <v>115</v>
      </c>
      <c r="D42" s="6">
        <f>'3'!M25</f>
        <v>4</v>
      </c>
      <c r="E42" s="7"/>
      <c r="F42" s="7"/>
      <c r="G42" s="7">
        <f>'3'!M56</f>
        <v>4</v>
      </c>
      <c r="H42" s="7">
        <f>'3'!M61</f>
        <v>6</v>
      </c>
      <c r="I42" s="7">
        <f>'3'!M71</f>
        <v>6</v>
      </c>
      <c r="J42" s="135"/>
      <c r="K42" s="7"/>
      <c r="L42" s="7"/>
      <c r="M42" s="135"/>
      <c r="N42" s="135"/>
      <c r="O42" s="8"/>
    </row>
    <row r="43" spans="1:19" ht="16.5" thickBot="1" x14ac:dyDescent="0.3">
      <c r="C43" s="182" t="s">
        <v>116</v>
      </c>
      <c r="D43" s="9"/>
      <c r="E43" s="10"/>
      <c r="F43" s="136"/>
      <c r="G43" s="136"/>
      <c r="H43" s="10"/>
      <c r="I43" s="136"/>
      <c r="J43" s="10">
        <f>'3'!M85</f>
        <v>4</v>
      </c>
      <c r="K43" s="10">
        <f>'3'!M94</f>
        <v>4</v>
      </c>
      <c r="L43" s="10"/>
      <c r="M43" s="136"/>
      <c r="N43" s="136"/>
      <c r="O43" s="11"/>
    </row>
    <row r="79" spans="1:6" x14ac:dyDescent="0.2">
      <c r="A79" s="14"/>
      <c r="B79" s="14"/>
      <c r="F79" s="14"/>
    </row>
    <row r="85" spans="1:10" x14ac:dyDescent="0.2">
      <c r="A85" s="15"/>
      <c r="B85" s="12"/>
    </row>
    <row r="86" spans="1:10" x14ac:dyDescent="0.2">
      <c r="A86" s="17"/>
      <c r="F86" s="14"/>
    </row>
    <row r="87" spans="1:10" x14ac:dyDescent="0.2">
      <c r="B87" s="16"/>
      <c r="H87" s="16"/>
      <c r="J87" s="16"/>
    </row>
  </sheetData>
  <mergeCells count="3">
    <mergeCell ref="A28:R28"/>
    <mergeCell ref="A3:Q3"/>
    <mergeCell ref="A5:Q5"/>
  </mergeCells>
  <phoneticPr fontId="0" type="noConversion"/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tabSelected="1" view="pageBreakPreview" zoomScale="115" zoomScaleNormal="130" zoomScaleSheetLayoutView="115" workbookViewId="0">
      <selection activeCell="AH2" sqref="AH2"/>
    </sheetView>
  </sheetViews>
  <sheetFormatPr defaultRowHeight="12.75" x14ac:dyDescent="0.2"/>
  <cols>
    <col min="1" max="1" width="6" bestFit="1" customWidth="1"/>
    <col min="2" max="99" width="2" customWidth="1"/>
    <col min="100" max="100" width="4.5703125" customWidth="1"/>
    <col min="101" max="118" width="2" customWidth="1"/>
    <col min="119" max="119" width="4.85546875" customWidth="1"/>
  </cols>
  <sheetData>
    <row r="1" spans="1:97" ht="15.75" customHeight="1" x14ac:dyDescent="0.35">
      <c r="A1" s="232" t="s">
        <v>212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AP1" s="217" t="s">
        <v>206</v>
      </c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7" x14ac:dyDescent="0.2">
      <c r="A2" s="232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AP2" s="233" t="s">
        <v>193</v>
      </c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</row>
    <row r="3" spans="1:97" ht="18" customHeight="1" x14ac:dyDescent="0.2"/>
    <row r="4" spans="1:97" ht="18" customHeight="1" x14ac:dyDescent="0.2">
      <c r="A4" t="s">
        <v>59</v>
      </c>
      <c r="B4" s="231">
        <v>0</v>
      </c>
      <c r="C4" s="231"/>
      <c r="D4" s="61"/>
      <c r="E4" s="61"/>
      <c r="F4" s="61"/>
      <c r="G4" s="231">
        <v>5</v>
      </c>
      <c r="H4" s="231"/>
      <c r="L4" s="231">
        <v>10</v>
      </c>
      <c r="M4" s="231"/>
      <c r="N4" s="61"/>
      <c r="O4" s="61"/>
      <c r="P4" s="61"/>
      <c r="Q4" s="231">
        <v>15</v>
      </c>
      <c r="R4" s="231"/>
      <c r="V4" s="231">
        <v>20</v>
      </c>
      <c r="W4" s="231"/>
      <c r="X4" s="61"/>
      <c r="Y4" s="61"/>
      <c r="Z4" s="61"/>
      <c r="AA4" s="231">
        <v>25</v>
      </c>
      <c r="AB4" s="231"/>
      <c r="AF4" s="231">
        <v>30</v>
      </c>
      <c r="AG4" s="231"/>
      <c r="AH4" s="61"/>
      <c r="AI4" s="61"/>
      <c r="AJ4" s="61"/>
      <c r="AK4" s="231">
        <v>35</v>
      </c>
      <c r="AL4" s="231"/>
      <c r="AP4" s="231">
        <v>40</v>
      </c>
      <c r="AQ4" s="231"/>
      <c r="AR4" s="61"/>
      <c r="AS4" s="61"/>
      <c r="AT4" s="61"/>
      <c r="AU4" s="231">
        <v>45</v>
      </c>
      <c r="AV4" s="231"/>
      <c r="AZ4" s="231">
        <v>50</v>
      </c>
      <c r="BA4" s="231"/>
      <c r="BB4" s="61"/>
      <c r="BC4" s="61"/>
      <c r="BD4" s="61"/>
      <c r="BE4" s="231">
        <v>55</v>
      </c>
      <c r="BF4" s="231"/>
      <c r="BJ4" s="231">
        <v>60</v>
      </c>
      <c r="BK4" s="231"/>
      <c r="BL4" s="61"/>
      <c r="BM4" s="61"/>
      <c r="BN4" s="61"/>
      <c r="BO4" s="231">
        <v>65</v>
      </c>
      <c r="BP4" s="231"/>
      <c r="BT4" s="231">
        <v>70</v>
      </c>
      <c r="BU4" s="231"/>
      <c r="BV4" s="61"/>
      <c r="BW4" s="61"/>
      <c r="BX4" s="61"/>
      <c r="BY4" s="231">
        <v>75</v>
      </c>
      <c r="BZ4" s="231"/>
      <c r="CD4" s="231">
        <v>80</v>
      </c>
      <c r="CE4" s="231"/>
      <c r="CF4" s="61"/>
      <c r="CG4" s="61"/>
      <c r="CH4" s="61"/>
      <c r="CI4" s="231">
        <v>85</v>
      </c>
      <c r="CJ4" s="231"/>
      <c r="CN4" s="231">
        <v>90</v>
      </c>
      <c r="CO4" s="231"/>
      <c r="CP4" s="43"/>
      <c r="CQ4" s="43"/>
    </row>
    <row r="5" spans="1:97" ht="18" customHeight="1" x14ac:dyDescent="0.2">
      <c r="C5" s="22"/>
      <c r="H5" s="147"/>
      <c r="M5" s="147"/>
      <c r="R5" s="147"/>
      <c r="W5" s="147"/>
      <c r="AB5" s="147"/>
      <c r="AG5" s="147"/>
      <c r="AI5" s="202"/>
      <c r="AJ5" s="202"/>
      <c r="AK5" s="203"/>
      <c r="AN5" s="202"/>
      <c r="AO5" s="202"/>
      <c r="AP5" s="203"/>
      <c r="AS5" s="202"/>
      <c r="AT5" s="198"/>
      <c r="AU5" s="209"/>
      <c r="AV5" s="62"/>
      <c r="AW5" s="43"/>
      <c r="AX5" s="198"/>
      <c r="AY5" s="198"/>
      <c r="AZ5" s="209"/>
      <c r="BA5" s="62"/>
      <c r="BB5" s="62"/>
      <c r="BC5" s="198"/>
      <c r="BD5" s="198"/>
      <c r="BE5" s="209"/>
      <c r="BF5" s="62"/>
      <c r="BG5" s="62"/>
      <c r="BH5" s="198"/>
      <c r="BI5" s="198"/>
      <c r="BJ5" s="209"/>
      <c r="BK5" s="62"/>
      <c r="BL5" s="62"/>
      <c r="BM5" s="198"/>
      <c r="BN5" s="198"/>
      <c r="BO5" s="209"/>
      <c r="BP5" s="62"/>
      <c r="BQ5" s="62"/>
      <c r="BR5" s="198"/>
      <c r="BS5" s="198"/>
      <c r="BT5" s="209"/>
      <c r="BU5" s="198"/>
      <c r="BV5" s="62"/>
      <c r="BW5" s="62"/>
      <c r="BX5" s="62"/>
      <c r="BY5" s="62"/>
      <c r="BZ5" s="160"/>
      <c r="CA5" s="62"/>
      <c r="CB5" s="62"/>
      <c r="CC5" s="62"/>
      <c r="CD5" s="62"/>
      <c r="CE5" s="160"/>
      <c r="CF5" s="62"/>
      <c r="CG5" s="62"/>
      <c r="CH5" s="62"/>
      <c r="CI5" s="62"/>
      <c r="CJ5" s="160"/>
      <c r="CK5" s="62"/>
      <c r="CL5" s="62"/>
      <c r="CM5" s="62"/>
      <c r="CN5" s="62"/>
      <c r="CO5" s="22"/>
      <c r="CP5" s="77" t="s">
        <v>62</v>
      </c>
    </row>
    <row r="6" spans="1:97" ht="18" customHeight="1" x14ac:dyDescent="0.2">
      <c r="A6" s="47" t="s">
        <v>49</v>
      </c>
      <c r="B6" s="47"/>
      <c r="C6" s="128"/>
      <c r="D6" s="129"/>
      <c r="E6" s="129"/>
      <c r="F6" s="129"/>
      <c r="G6" s="129"/>
      <c r="H6" s="156"/>
      <c r="I6" s="129"/>
      <c r="J6" s="129"/>
      <c r="K6" s="129"/>
      <c r="L6" s="129"/>
      <c r="M6" s="156"/>
      <c r="N6" s="129"/>
      <c r="O6" s="129"/>
      <c r="P6" s="129"/>
      <c r="Q6" s="129"/>
      <c r="R6" s="156"/>
      <c r="S6" s="129"/>
      <c r="T6" s="129"/>
      <c r="U6" s="129"/>
      <c r="V6" s="129"/>
      <c r="W6" s="156"/>
      <c r="X6" s="129"/>
      <c r="Y6" s="129"/>
      <c r="Z6" s="129"/>
      <c r="AA6" s="129"/>
      <c r="AB6" s="156"/>
      <c r="AC6" s="129"/>
      <c r="AD6" s="129"/>
      <c r="AE6" s="129"/>
      <c r="AF6" s="129"/>
      <c r="AG6" s="156"/>
      <c r="AH6" s="129"/>
      <c r="AI6" s="201"/>
      <c r="AJ6" s="201"/>
      <c r="AK6" s="204"/>
      <c r="AL6" s="129"/>
      <c r="AM6" s="129"/>
      <c r="AN6" s="201"/>
      <c r="AO6" s="207"/>
      <c r="AP6" s="208"/>
      <c r="AQ6" s="65"/>
      <c r="AR6" s="64"/>
      <c r="AS6" s="199"/>
      <c r="AT6" s="199"/>
      <c r="AU6" s="206"/>
      <c r="AV6" s="64"/>
      <c r="AW6" s="64"/>
      <c r="AX6" s="199"/>
      <c r="AY6" s="199"/>
      <c r="AZ6" s="206"/>
      <c r="BA6" s="64"/>
      <c r="BB6" s="64"/>
      <c r="BC6" s="199"/>
      <c r="BD6" s="199"/>
      <c r="BE6" s="206"/>
      <c r="BF6" s="64"/>
      <c r="BG6" s="64"/>
      <c r="BH6" s="199"/>
      <c r="BI6" s="199"/>
      <c r="BJ6" s="206"/>
      <c r="BK6" s="64"/>
      <c r="BL6" s="64"/>
      <c r="BM6" s="199"/>
      <c r="BN6" s="199"/>
      <c r="BO6" s="206"/>
      <c r="BP6" s="64"/>
      <c r="BQ6" s="64"/>
      <c r="BR6" s="199"/>
      <c r="BS6" s="199"/>
      <c r="BT6" s="206"/>
      <c r="BU6" s="199"/>
      <c r="BV6" s="64"/>
      <c r="BW6" s="64"/>
      <c r="BX6" s="64"/>
      <c r="BY6" s="64"/>
      <c r="BZ6" s="148"/>
      <c r="CA6" s="64"/>
      <c r="CB6" s="64"/>
      <c r="CC6" s="64"/>
      <c r="CD6" s="64"/>
      <c r="CE6" s="148"/>
      <c r="CF6" s="64"/>
      <c r="CG6" s="64"/>
      <c r="CH6" s="64"/>
      <c r="CI6" s="64"/>
      <c r="CJ6" s="148"/>
      <c r="CK6" s="64"/>
      <c r="CL6" s="64"/>
      <c r="CM6" s="64"/>
      <c r="CN6" s="69"/>
      <c r="CO6" s="22"/>
      <c r="CP6" t="s">
        <v>197</v>
      </c>
      <c r="CS6" s="43"/>
    </row>
    <row r="7" spans="1:97" s="43" customFormat="1" ht="18" customHeight="1" x14ac:dyDescent="0.2">
      <c r="C7" s="66"/>
      <c r="H7" s="157"/>
      <c r="M7" s="157"/>
      <c r="R7" s="157"/>
      <c r="W7" s="157"/>
      <c r="AB7" s="157"/>
      <c r="AG7" s="157"/>
      <c r="AI7" s="200"/>
      <c r="AJ7" s="200"/>
      <c r="AK7" s="205"/>
      <c r="AN7" s="200"/>
      <c r="AO7" s="200"/>
      <c r="AP7" s="205"/>
      <c r="AS7" s="200"/>
      <c r="AT7" s="200"/>
      <c r="AU7" s="205"/>
      <c r="AW7"/>
      <c r="AX7" s="200"/>
      <c r="AY7" s="200"/>
      <c r="AZ7" s="205"/>
      <c r="BC7" s="200"/>
      <c r="BD7" s="200"/>
      <c r="BE7" s="205"/>
      <c r="BH7" s="200"/>
      <c r="BI7" s="200"/>
      <c r="BJ7" s="205"/>
      <c r="BM7" s="200"/>
      <c r="BN7" s="200"/>
      <c r="BO7" s="205"/>
      <c r="BR7" s="200"/>
      <c r="BS7" s="200"/>
      <c r="BT7" s="205"/>
      <c r="BU7" s="200"/>
      <c r="BZ7" s="157"/>
      <c r="CE7" s="157"/>
      <c r="CJ7" s="157"/>
      <c r="CO7" s="67"/>
      <c r="CS7"/>
    </row>
    <row r="8" spans="1:97" ht="18" customHeight="1" x14ac:dyDescent="0.2">
      <c r="A8" s="47" t="s">
        <v>50</v>
      </c>
      <c r="B8" s="47"/>
      <c r="C8" s="73"/>
      <c r="D8" s="74"/>
      <c r="E8" s="74"/>
      <c r="F8" s="74"/>
      <c r="G8" s="74"/>
      <c r="H8" s="158"/>
      <c r="I8" s="74"/>
      <c r="J8" s="74"/>
      <c r="K8" s="74"/>
      <c r="L8" s="74"/>
      <c r="M8" s="158"/>
      <c r="N8" s="74"/>
      <c r="O8" s="74"/>
      <c r="P8" s="74"/>
      <c r="Q8" s="74"/>
      <c r="R8" s="158"/>
      <c r="S8" s="74"/>
      <c r="T8" s="74"/>
      <c r="U8" s="74"/>
      <c r="V8" s="74"/>
      <c r="W8" s="158"/>
      <c r="X8" s="74"/>
      <c r="Y8" s="69"/>
      <c r="Z8" s="129"/>
      <c r="AA8" s="129"/>
      <c r="AB8" s="156"/>
      <c r="AC8" s="129"/>
      <c r="AD8" s="129"/>
      <c r="AE8" s="129"/>
      <c r="AF8" s="129"/>
      <c r="AG8" s="156"/>
      <c r="AH8" s="129"/>
      <c r="AI8" s="201"/>
      <c r="AJ8" s="201"/>
      <c r="AK8" s="204"/>
      <c r="AL8" s="129"/>
      <c r="AM8" s="129"/>
      <c r="AN8" s="201"/>
      <c r="AO8" s="207"/>
      <c r="AP8" s="208"/>
      <c r="AQ8" s="65"/>
      <c r="AR8" s="64"/>
      <c r="AS8" s="199"/>
      <c r="AT8" s="199"/>
      <c r="AU8" s="206"/>
      <c r="AV8" s="64"/>
      <c r="AW8" s="64"/>
      <c r="AX8" s="199"/>
      <c r="AY8" s="199"/>
      <c r="AZ8" s="206"/>
      <c r="BA8" s="64"/>
      <c r="BB8" s="64"/>
      <c r="BC8" s="199"/>
      <c r="BD8" s="199"/>
      <c r="BE8" s="206"/>
      <c r="BF8" s="64"/>
      <c r="BG8" s="64"/>
      <c r="BH8" s="199"/>
      <c r="BI8" s="199"/>
      <c r="BJ8" s="206"/>
      <c r="BK8" s="64"/>
      <c r="BL8" s="64"/>
      <c r="BM8" s="199"/>
      <c r="BN8" s="199"/>
      <c r="BO8" s="206"/>
      <c r="BP8" s="64"/>
      <c r="BQ8" s="64"/>
      <c r="BR8" s="199"/>
      <c r="BS8" s="199"/>
      <c r="BT8" s="206"/>
      <c r="BU8" s="199"/>
      <c r="BV8" s="64"/>
      <c r="BW8" s="64"/>
      <c r="BX8" s="64"/>
      <c r="BY8" s="64"/>
      <c r="BZ8" s="148"/>
      <c r="CA8" s="64"/>
      <c r="CB8" s="64"/>
      <c r="CC8" s="64"/>
      <c r="CD8" s="64"/>
      <c r="CE8" s="148"/>
      <c r="CF8" s="64"/>
      <c r="CG8" s="64"/>
      <c r="CH8" s="64"/>
      <c r="CI8" s="64"/>
      <c r="CJ8" s="148"/>
      <c r="CK8" s="64"/>
      <c r="CL8" s="64"/>
      <c r="CM8" s="64"/>
      <c r="CN8" s="64"/>
      <c r="CO8" s="22"/>
      <c r="CP8" t="s">
        <v>198</v>
      </c>
      <c r="CS8" s="43"/>
    </row>
    <row r="9" spans="1:97" s="43" customFormat="1" ht="18" customHeight="1" x14ac:dyDescent="0.2">
      <c r="C9" s="66"/>
      <c r="H9" s="157"/>
      <c r="M9" s="157"/>
      <c r="R9" s="157"/>
      <c r="W9" s="157"/>
      <c r="AB9" s="157"/>
      <c r="AG9" s="157"/>
      <c r="AI9" s="200"/>
      <c r="AJ9" s="200"/>
      <c r="AK9" s="205"/>
      <c r="AN9" s="200"/>
      <c r="AO9" s="200"/>
      <c r="AP9" s="205"/>
      <c r="AS9" s="200"/>
      <c r="AT9" s="200"/>
      <c r="AU9" s="205"/>
      <c r="AW9"/>
      <c r="AX9" s="200"/>
      <c r="AY9" s="200"/>
      <c r="AZ9" s="205"/>
      <c r="BC9" s="200"/>
      <c r="BD9" s="200"/>
      <c r="BE9" s="205"/>
      <c r="BH9" s="200"/>
      <c r="BI9" s="200"/>
      <c r="BJ9" s="205"/>
      <c r="BM9" s="200"/>
      <c r="BN9" s="200"/>
      <c r="BO9" s="205"/>
      <c r="BR9" s="200"/>
      <c r="BS9" s="200"/>
      <c r="BT9" s="205"/>
      <c r="BU9" s="200"/>
      <c r="BZ9" s="157"/>
      <c r="CE9" s="157"/>
      <c r="CJ9" s="157"/>
      <c r="CO9" s="67"/>
      <c r="CS9"/>
    </row>
    <row r="10" spans="1:97" ht="18" customHeight="1" x14ac:dyDescent="0.2">
      <c r="A10" s="47" t="s">
        <v>51</v>
      </c>
      <c r="B10" s="47"/>
      <c r="C10" s="73"/>
      <c r="D10" s="74"/>
      <c r="E10" s="74"/>
      <c r="F10" s="74"/>
      <c r="G10" s="74"/>
      <c r="H10" s="158"/>
      <c r="I10" s="74"/>
      <c r="J10" s="74"/>
      <c r="K10" s="74"/>
      <c r="L10" s="74"/>
      <c r="M10" s="158"/>
      <c r="N10" s="74"/>
      <c r="O10" s="74"/>
      <c r="P10" s="74"/>
      <c r="Q10" s="74"/>
      <c r="R10" s="158"/>
      <c r="S10" s="74"/>
      <c r="T10" s="74"/>
      <c r="U10" s="74"/>
      <c r="V10" s="74"/>
      <c r="W10" s="158"/>
      <c r="X10" s="74"/>
      <c r="Y10" s="74"/>
      <c r="Z10" s="74"/>
      <c r="AA10" s="74"/>
      <c r="AB10" s="158"/>
      <c r="AC10" s="74"/>
      <c r="AD10" s="74"/>
      <c r="AE10" s="74"/>
      <c r="AF10" s="74"/>
      <c r="AG10" s="158"/>
      <c r="AH10" s="74"/>
      <c r="AI10" s="199"/>
      <c r="AJ10" s="199"/>
      <c r="AK10" s="206"/>
      <c r="AL10" s="64"/>
      <c r="AM10" s="64"/>
      <c r="AN10" s="199"/>
      <c r="AO10" s="199"/>
      <c r="AP10" s="206"/>
      <c r="AQ10" s="64"/>
      <c r="AR10" s="69"/>
      <c r="AS10" s="201"/>
      <c r="AT10" s="201"/>
      <c r="AU10" s="204"/>
      <c r="AV10" s="129"/>
      <c r="AW10" s="129"/>
      <c r="AX10" s="210"/>
      <c r="AY10" s="201"/>
      <c r="AZ10" s="204"/>
      <c r="BA10" s="129"/>
      <c r="BB10" s="129"/>
      <c r="BC10" s="201"/>
      <c r="BD10" s="201"/>
      <c r="BE10" s="204"/>
      <c r="BF10" s="129"/>
      <c r="BG10" s="129"/>
      <c r="BH10" s="201"/>
      <c r="BI10" s="201"/>
      <c r="BJ10" s="204"/>
      <c r="BK10" s="129"/>
      <c r="BL10" s="129"/>
      <c r="BM10" s="214"/>
      <c r="BN10" s="214"/>
      <c r="BO10" s="211"/>
      <c r="BP10" s="64"/>
      <c r="BQ10" s="64"/>
      <c r="BR10" s="199"/>
      <c r="BS10" s="199"/>
      <c r="BT10" s="206"/>
      <c r="BU10" s="199"/>
      <c r="BV10" s="64"/>
      <c r="BW10" s="64"/>
      <c r="BX10" s="64"/>
      <c r="BY10" s="64"/>
      <c r="BZ10" s="148"/>
      <c r="CA10" s="64"/>
      <c r="CB10" s="64"/>
      <c r="CC10" s="64"/>
      <c r="CD10" s="64"/>
      <c r="CE10" s="148"/>
      <c r="CF10" s="64"/>
      <c r="CG10" s="64"/>
      <c r="CH10" s="64"/>
      <c r="CI10" s="64"/>
      <c r="CJ10" s="148"/>
      <c r="CK10" s="64"/>
      <c r="CL10" s="64"/>
      <c r="CM10" s="64"/>
      <c r="CN10" s="64"/>
      <c r="CO10" s="22"/>
      <c r="CP10" t="s">
        <v>103</v>
      </c>
      <c r="CS10" s="43"/>
    </row>
    <row r="11" spans="1:97" s="43" customFormat="1" ht="18" customHeight="1" x14ac:dyDescent="0.2">
      <c r="C11" s="66"/>
      <c r="H11" s="157"/>
      <c r="M11" s="157"/>
      <c r="R11" s="157"/>
      <c r="W11" s="157"/>
      <c r="AB11" s="157"/>
      <c r="AG11" s="157"/>
      <c r="AI11" s="200"/>
      <c r="AJ11" s="200"/>
      <c r="AK11" s="205"/>
      <c r="AN11" s="200"/>
      <c r="AO11" s="200"/>
      <c r="AP11" s="205"/>
      <c r="AS11" s="200"/>
      <c r="AT11" s="200"/>
      <c r="AU11" s="205"/>
      <c r="AW11"/>
      <c r="AX11" s="200"/>
      <c r="AY11" s="200"/>
      <c r="AZ11" s="205"/>
      <c r="BC11" s="200"/>
      <c r="BD11" s="200"/>
      <c r="BE11" s="205"/>
      <c r="BH11" s="200"/>
      <c r="BI11" s="200"/>
      <c r="BJ11" s="205"/>
      <c r="BM11" s="200"/>
      <c r="BN11" s="200"/>
      <c r="BO11" s="205"/>
      <c r="BR11" s="200"/>
      <c r="BS11" s="200"/>
      <c r="BT11" s="205"/>
      <c r="BU11" s="200"/>
      <c r="BZ11" s="157"/>
      <c r="CE11" s="157"/>
      <c r="CJ11" s="157"/>
      <c r="CO11" s="67"/>
      <c r="CS11"/>
    </row>
    <row r="12" spans="1:97" ht="18" customHeight="1" x14ac:dyDescent="0.2">
      <c r="A12" s="47" t="s">
        <v>52</v>
      </c>
      <c r="B12" s="47"/>
      <c r="C12" s="73"/>
      <c r="D12" s="74"/>
      <c r="E12" s="74"/>
      <c r="F12" s="74"/>
      <c r="G12" s="74"/>
      <c r="H12" s="158"/>
      <c r="I12" s="74"/>
      <c r="J12" s="74"/>
      <c r="K12" s="74"/>
      <c r="L12" s="74"/>
      <c r="M12" s="158"/>
      <c r="N12" s="74"/>
      <c r="O12" s="74"/>
      <c r="P12" s="74"/>
      <c r="Q12" s="74"/>
      <c r="R12" s="158"/>
      <c r="S12" s="74"/>
      <c r="T12" s="74"/>
      <c r="U12" s="74"/>
      <c r="V12" s="74"/>
      <c r="W12" s="158"/>
      <c r="X12" s="74"/>
      <c r="Y12" s="74"/>
      <c r="Z12" s="74"/>
      <c r="AA12" s="74"/>
      <c r="AB12" s="158"/>
      <c r="AC12" s="74"/>
      <c r="AD12" s="74"/>
      <c r="AE12" s="74"/>
      <c r="AF12" s="74"/>
      <c r="AG12" s="158"/>
      <c r="AH12" s="74"/>
      <c r="AI12" s="199"/>
      <c r="AJ12" s="199"/>
      <c r="AK12" s="206"/>
      <c r="AL12" s="64"/>
      <c r="AM12" s="64"/>
      <c r="AN12" s="199"/>
      <c r="AO12" s="199"/>
      <c r="AP12" s="206"/>
      <c r="AQ12" s="64"/>
      <c r="AR12" s="69"/>
      <c r="AS12" s="201"/>
      <c r="AT12" s="201"/>
      <c r="AU12" s="204"/>
      <c r="AV12" s="129"/>
      <c r="AW12" s="129"/>
      <c r="AX12" s="210"/>
      <c r="AY12" s="201"/>
      <c r="AZ12" s="204"/>
      <c r="BA12" s="129"/>
      <c r="BB12" s="129"/>
      <c r="BC12" s="201"/>
      <c r="BD12" s="201"/>
      <c r="BE12" s="204"/>
      <c r="BF12" s="129"/>
      <c r="BG12" s="129"/>
      <c r="BH12" s="201"/>
      <c r="BI12" s="201"/>
      <c r="BJ12" s="211"/>
      <c r="BK12" s="137"/>
      <c r="BL12" s="137"/>
      <c r="BM12" s="199"/>
      <c r="BN12" s="199"/>
      <c r="BO12" s="206"/>
      <c r="BP12" s="64"/>
      <c r="BQ12" s="64"/>
      <c r="BR12" s="199"/>
      <c r="BS12" s="199"/>
      <c r="BT12" s="206"/>
      <c r="BU12" s="199"/>
      <c r="BV12" s="64"/>
      <c r="BW12" s="64"/>
      <c r="BX12" s="64"/>
      <c r="BY12" s="64"/>
      <c r="BZ12" s="148"/>
      <c r="CA12" s="64"/>
      <c r="CB12" s="64"/>
      <c r="CC12" s="64"/>
      <c r="CD12" s="64"/>
      <c r="CE12" s="148"/>
      <c r="CF12" s="64"/>
      <c r="CG12" s="64"/>
      <c r="CH12" s="64"/>
      <c r="CI12" s="64"/>
      <c r="CJ12" s="148"/>
      <c r="CK12" s="64"/>
      <c r="CL12" s="64"/>
      <c r="CM12" s="64"/>
      <c r="CN12" s="64"/>
      <c r="CO12" s="22"/>
      <c r="CP12" t="s">
        <v>104</v>
      </c>
      <c r="CS12" s="43"/>
    </row>
    <row r="13" spans="1:97" s="43" customFormat="1" ht="18" customHeight="1" x14ac:dyDescent="0.2">
      <c r="C13" s="66"/>
      <c r="H13" s="157"/>
      <c r="M13" s="157"/>
      <c r="R13" s="157"/>
      <c r="W13" s="157"/>
      <c r="AB13" s="157"/>
      <c r="AG13" s="157"/>
      <c r="AI13" s="200"/>
      <c r="AJ13" s="200"/>
      <c r="AK13" s="205"/>
      <c r="AN13" s="200"/>
      <c r="AO13" s="200"/>
      <c r="AP13" s="205"/>
      <c r="AS13" s="200"/>
      <c r="AT13" s="200"/>
      <c r="AU13" s="205"/>
      <c r="AW13"/>
      <c r="AX13" s="200"/>
      <c r="AY13" s="200"/>
      <c r="AZ13" s="205"/>
      <c r="BC13" s="200"/>
      <c r="BD13" s="200"/>
      <c r="BE13" s="205"/>
      <c r="BH13" s="200"/>
      <c r="BI13" s="200"/>
      <c r="BJ13" s="205"/>
      <c r="BM13" s="200"/>
      <c r="BN13" s="200"/>
      <c r="BO13" s="205"/>
      <c r="BR13" s="200"/>
      <c r="BS13" s="200"/>
      <c r="BT13" s="205"/>
      <c r="BU13" s="200"/>
      <c r="BZ13" s="157"/>
      <c r="CE13" s="157"/>
      <c r="CJ13" s="157"/>
      <c r="CO13" s="67"/>
      <c r="CS13"/>
    </row>
    <row r="14" spans="1:97" ht="18" customHeight="1" x14ac:dyDescent="0.2">
      <c r="A14" s="47" t="s">
        <v>89</v>
      </c>
      <c r="B14" s="47"/>
      <c r="C14" s="73"/>
      <c r="D14" s="69"/>
      <c r="E14" s="130"/>
      <c r="F14" s="130"/>
      <c r="G14" s="130"/>
      <c r="H14" s="159"/>
      <c r="I14" s="130"/>
      <c r="J14" s="130"/>
      <c r="K14" s="130"/>
      <c r="L14" s="130"/>
      <c r="M14" s="159"/>
      <c r="N14" s="130"/>
      <c r="O14" s="130"/>
      <c r="P14" s="130"/>
      <c r="Q14" s="130"/>
      <c r="R14" s="159"/>
      <c r="S14" s="129"/>
      <c r="T14" s="129"/>
      <c r="U14" s="129"/>
      <c r="V14" s="129"/>
      <c r="W14" s="161"/>
      <c r="X14" s="137"/>
      <c r="Y14" s="137"/>
      <c r="Z14" s="74"/>
      <c r="AA14" s="74"/>
      <c r="AB14" s="158"/>
      <c r="AC14" s="74"/>
      <c r="AD14" s="74"/>
      <c r="AE14" s="74"/>
      <c r="AF14" s="74"/>
      <c r="AG14" s="158"/>
      <c r="AH14" s="74"/>
      <c r="AI14" s="199"/>
      <c r="AJ14" s="199"/>
      <c r="AK14" s="206"/>
      <c r="AL14" s="64"/>
      <c r="AM14" s="64"/>
      <c r="AN14" s="199"/>
      <c r="AO14" s="199"/>
      <c r="AP14" s="206"/>
      <c r="AQ14" s="64"/>
      <c r="AR14" s="64"/>
      <c r="AS14" s="199"/>
      <c r="AT14" s="199"/>
      <c r="AU14" s="206"/>
      <c r="AV14" s="64"/>
      <c r="AW14" s="64"/>
      <c r="AX14" s="199"/>
      <c r="AY14" s="199"/>
      <c r="AZ14" s="206"/>
      <c r="BA14" s="64"/>
      <c r="BB14" s="64"/>
      <c r="BC14" s="199"/>
      <c r="BD14" s="199"/>
      <c r="BE14" s="206"/>
      <c r="BF14" s="64"/>
      <c r="BG14" s="64"/>
      <c r="BH14" s="199"/>
      <c r="BI14" s="199"/>
      <c r="BJ14" s="206"/>
      <c r="BK14" s="64"/>
      <c r="BL14" s="64"/>
      <c r="BM14" s="199"/>
      <c r="BN14" s="199"/>
      <c r="BO14" s="206"/>
      <c r="BP14" s="64"/>
      <c r="BQ14" s="64"/>
      <c r="BR14" s="199"/>
      <c r="BS14" s="199"/>
      <c r="BT14" s="206"/>
      <c r="BU14" s="199"/>
      <c r="BV14" s="64"/>
      <c r="BW14" s="64"/>
      <c r="BX14" s="64"/>
      <c r="BY14" s="64"/>
      <c r="BZ14" s="148"/>
      <c r="CA14" s="64"/>
      <c r="CB14" s="64"/>
      <c r="CC14" s="64"/>
      <c r="CD14" s="64"/>
      <c r="CE14" s="148"/>
      <c r="CF14" s="64"/>
      <c r="CG14" s="64"/>
      <c r="CH14" s="64"/>
      <c r="CI14" s="64"/>
      <c r="CJ14" s="148"/>
      <c r="CK14" s="64"/>
      <c r="CL14" s="64"/>
      <c r="CM14" s="64"/>
      <c r="CN14" s="64"/>
      <c r="CO14" s="22"/>
      <c r="CP14" t="s">
        <v>199</v>
      </c>
    </row>
    <row r="15" spans="1:97" s="43" customFormat="1" ht="18" customHeight="1" x14ac:dyDescent="0.2">
      <c r="C15" s="66"/>
      <c r="H15" s="157"/>
      <c r="M15" s="157"/>
      <c r="R15" s="157"/>
      <c r="W15" s="157"/>
      <c r="AB15" s="157"/>
      <c r="AG15" s="157"/>
      <c r="AI15" s="200"/>
      <c r="AJ15" s="200"/>
      <c r="AK15" s="205"/>
      <c r="AN15" s="200"/>
      <c r="AO15" s="200"/>
      <c r="AP15" s="205"/>
      <c r="AS15" s="200"/>
      <c r="AT15" s="200"/>
      <c r="AU15" s="205"/>
      <c r="AX15" s="200"/>
      <c r="AY15" s="200"/>
      <c r="AZ15" s="205"/>
      <c r="BC15" s="200"/>
      <c r="BD15" s="200"/>
      <c r="BE15" s="205"/>
      <c r="BH15" s="200"/>
      <c r="BI15" s="200"/>
      <c r="BJ15" s="205"/>
      <c r="BM15" s="200"/>
      <c r="BN15" s="200"/>
      <c r="BO15" s="205"/>
      <c r="BR15" s="200"/>
      <c r="BS15" s="200"/>
      <c r="BT15" s="205"/>
      <c r="BU15" s="200"/>
      <c r="BZ15" s="157"/>
      <c r="CE15" s="157"/>
      <c r="CJ15" s="157"/>
      <c r="CO15" s="67"/>
      <c r="CS15"/>
    </row>
    <row r="16" spans="1:97" ht="18" customHeight="1" x14ac:dyDescent="0.2">
      <c r="A16" s="47" t="s">
        <v>90</v>
      </c>
      <c r="B16" s="47"/>
      <c r="C16" s="193"/>
      <c r="D16" s="130"/>
      <c r="E16" s="130"/>
      <c r="F16" s="130"/>
      <c r="G16" s="130"/>
      <c r="H16" s="159"/>
      <c r="I16" s="130"/>
      <c r="J16" s="130"/>
      <c r="K16" s="130"/>
      <c r="L16" s="130"/>
      <c r="M16" s="159"/>
      <c r="N16" s="130"/>
      <c r="O16" s="130"/>
      <c r="P16" s="130"/>
      <c r="Q16" s="130"/>
      <c r="R16" s="159"/>
      <c r="S16" s="129"/>
      <c r="T16" s="129"/>
      <c r="U16" s="129"/>
      <c r="V16" s="129"/>
      <c r="W16" s="161"/>
      <c r="X16" s="137"/>
      <c r="Y16" s="137"/>
      <c r="Z16" s="74"/>
      <c r="AA16" s="74"/>
      <c r="AB16" s="158"/>
      <c r="AC16" s="74"/>
      <c r="AD16" s="74"/>
      <c r="AE16" s="74"/>
      <c r="AF16" s="74"/>
      <c r="AG16" s="158"/>
      <c r="AH16" s="74"/>
      <c r="AI16" s="199"/>
      <c r="AJ16" s="199"/>
      <c r="AK16" s="206"/>
      <c r="AL16" s="64"/>
      <c r="AM16" s="64"/>
      <c r="AN16" s="199"/>
      <c r="AO16" s="199"/>
      <c r="AP16" s="206"/>
      <c r="AQ16" s="64"/>
      <c r="AR16" s="64"/>
      <c r="AS16" s="199"/>
      <c r="AT16" s="199"/>
      <c r="AU16" s="206"/>
      <c r="AV16" s="64"/>
      <c r="AW16" s="64"/>
      <c r="AX16" s="199"/>
      <c r="AY16" s="199"/>
      <c r="AZ16" s="206"/>
      <c r="BA16" s="64"/>
      <c r="BB16" s="64"/>
      <c r="BC16" s="199"/>
      <c r="BD16" s="199"/>
      <c r="BE16" s="206"/>
      <c r="BF16" s="64"/>
      <c r="BG16" s="64"/>
      <c r="BH16" s="199"/>
      <c r="BI16" s="199"/>
      <c r="BJ16" s="206"/>
      <c r="BK16" s="64"/>
      <c r="BL16" s="64"/>
      <c r="BM16" s="199"/>
      <c r="BN16" s="199"/>
      <c r="BO16" s="206"/>
      <c r="BP16" s="64"/>
      <c r="BQ16" s="64"/>
      <c r="BR16" s="199"/>
      <c r="BS16" s="199"/>
      <c r="BT16" s="206"/>
      <c r="BU16" s="199"/>
      <c r="BV16" s="64"/>
      <c r="BW16" s="64"/>
      <c r="BX16" s="64"/>
      <c r="BY16" s="64"/>
      <c r="BZ16" s="148"/>
      <c r="CA16" s="64"/>
      <c r="CB16" s="64"/>
      <c r="CC16" s="64"/>
      <c r="CD16" s="64"/>
      <c r="CE16" s="148"/>
      <c r="CF16" s="64"/>
      <c r="CG16" s="64"/>
      <c r="CH16" s="64"/>
      <c r="CI16" s="64"/>
      <c r="CJ16" s="148"/>
      <c r="CK16" s="64"/>
      <c r="CL16" s="64"/>
      <c r="CM16" s="64"/>
      <c r="CN16" s="69"/>
      <c r="CO16" s="22"/>
      <c r="CP16" t="s">
        <v>200</v>
      </c>
    </row>
    <row r="17" spans="1:97" s="43" customFormat="1" ht="18" customHeight="1" x14ac:dyDescent="0.2">
      <c r="C17" s="66"/>
      <c r="H17" s="157"/>
      <c r="M17" s="157"/>
      <c r="R17" s="157"/>
      <c r="W17" s="157"/>
      <c r="AB17" s="157"/>
      <c r="AG17" s="157"/>
      <c r="AI17" s="200"/>
      <c r="AJ17" s="200"/>
      <c r="AK17" s="205"/>
      <c r="AN17" s="200"/>
      <c r="AO17" s="200"/>
      <c r="AP17" s="205"/>
      <c r="AS17" s="200"/>
      <c r="AT17" s="200"/>
      <c r="AU17" s="205"/>
      <c r="AX17" s="200"/>
      <c r="AY17" s="200"/>
      <c r="AZ17" s="205"/>
      <c r="BC17" s="200"/>
      <c r="BD17" s="200"/>
      <c r="BE17" s="205"/>
      <c r="BH17" s="200"/>
      <c r="BI17" s="200"/>
      <c r="BJ17" s="205"/>
      <c r="BM17" s="200"/>
      <c r="BN17" s="200"/>
      <c r="BO17" s="205"/>
      <c r="BR17" s="200"/>
      <c r="BS17" s="200"/>
      <c r="BT17" s="205"/>
      <c r="BU17" s="200"/>
      <c r="BZ17" s="157"/>
      <c r="CE17" s="157"/>
      <c r="CJ17" s="157"/>
      <c r="CO17" s="67"/>
      <c r="CS17"/>
    </row>
    <row r="18" spans="1:97" ht="18" customHeight="1" x14ac:dyDescent="0.2">
      <c r="A18" s="47" t="s">
        <v>112</v>
      </c>
      <c r="B18" s="47"/>
      <c r="C18" s="63"/>
      <c r="D18" s="64"/>
      <c r="E18" s="64"/>
      <c r="F18" s="64"/>
      <c r="G18" s="64"/>
      <c r="H18" s="148"/>
      <c r="I18" s="64"/>
      <c r="J18" s="64"/>
      <c r="K18" s="64"/>
      <c r="L18" s="64"/>
      <c r="M18" s="148"/>
      <c r="N18" s="64"/>
      <c r="O18" s="64"/>
      <c r="P18" s="64"/>
      <c r="Q18" s="64"/>
      <c r="R18" s="148"/>
      <c r="S18" s="64"/>
      <c r="T18" s="64"/>
      <c r="U18" s="64"/>
      <c r="V18" s="64"/>
      <c r="W18" s="148"/>
      <c r="X18" s="64"/>
      <c r="Y18" s="64"/>
      <c r="Z18" s="64"/>
      <c r="AA18" s="64"/>
      <c r="AB18" s="148"/>
      <c r="AC18" s="64"/>
      <c r="AD18" s="64"/>
      <c r="AE18" s="64"/>
      <c r="AF18" s="64"/>
      <c r="AG18" s="148"/>
      <c r="AH18" s="64"/>
      <c r="AI18" s="199"/>
      <c r="AJ18" s="199"/>
      <c r="AK18" s="206"/>
      <c r="AL18" s="64"/>
      <c r="AM18" s="64"/>
      <c r="AN18" s="199"/>
      <c r="AO18" s="199"/>
      <c r="AP18" s="206"/>
      <c r="AQ18" s="64"/>
      <c r="AR18" s="64"/>
      <c r="AS18" s="199"/>
      <c r="AT18" s="199"/>
      <c r="AU18" s="206"/>
      <c r="AV18" s="64"/>
      <c r="AW18" s="64"/>
      <c r="AX18" s="199"/>
      <c r="AY18" s="199"/>
      <c r="AZ18" s="206"/>
      <c r="BA18" s="64"/>
      <c r="BB18" s="64"/>
      <c r="BC18" s="199"/>
      <c r="BD18" s="199"/>
      <c r="BE18" s="206"/>
      <c r="BF18" s="64"/>
      <c r="BG18" s="64"/>
      <c r="BH18" s="199"/>
      <c r="BI18" s="199"/>
      <c r="BJ18" s="206"/>
      <c r="BK18" s="64"/>
      <c r="BL18" s="64"/>
      <c r="BM18" s="199"/>
      <c r="BN18" s="199"/>
      <c r="BO18" s="206"/>
      <c r="BP18" s="69"/>
      <c r="BQ18" s="129"/>
      <c r="BR18" s="201"/>
      <c r="BS18" s="201"/>
      <c r="BT18" s="204"/>
      <c r="BU18" s="201"/>
      <c r="BV18" s="129"/>
      <c r="BW18" s="129"/>
      <c r="BX18" s="129"/>
      <c r="BY18" s="129"/>
      <c r="BZ18" s="156"/>
      <c r="CA18" s="129"/>
      <c r="CB18" s="129"/>
      <c r="CC18" s="129"/>
      <c r="CD18" s="129"/>
      <c r="CE18" s="156"/>
      <c r="CF18" s="129"/>
      <c r="CG18" s="129"/>
      <c r="CH18" s="129"/>
      <c r="CI18" s="129"/>
      <c r="CJ18" s="156"/>
      <c r="CK18" s="65"/>
      <c r="CL18" s="65"/>
      <c r="CM18" s="137"/>
      <c r="CN18" s="64"/>
      <c r="CO18" s="22"/>
      <c r="CP18" t="s">
        <v>105</v>
      </c>
    </row>
    <row r="19" spans="1:97" s="43" customFormat="1" ht="18" customHeight="1" x14ac:dyDescent="0.2">
      <c r="C19" s="66"/>
      <c r="H19" s="157"/>
      <c r="M19" s="157"/>
      <c r="R19" s="157"/>
      <c r="W19" s="157"/>
      <c r="AB19" s="157"/>
      <c r="AG19" s="157"/>
      <c r="AI19" s="200"/>
      <c r="AJ19" s="200"/>
      <c r="AK19" s="205"/>
      <c r="AN19" s="200"/>
      <c r="AO19" s="200"/>
      <c r="AP19" s="205"/>
      <c r="AS19" s="200"/>
      <c r="AT19" s="200"/>
      <c r="AU19" s="205"/>
      <c r="AX19" s="200"/>
      <c r="AY19" s="200"/>
      <c r="AZ19" s="205"/>
      <c r="BC19" s="200"/>
      <c r="BD19" s="200"/>
      <c r="BE19" s="205"/>
      <c r="BH19" s="200"/>
      <c r="BI19" s="200"/>
      <c r="BJ19" s="205"/>
      <c r="BM19" s="200"/>
      <c r="BN19" s="200"/>
      <c r="BO19" s="205"/>
      <c r="BR19" s="200"/>
      <c r="BS19" s="200"/>
      <c r="BT19" s="205"/>
      <c r="BU19" s="200"/>
      <c r="BZ19" s="157"/>
      <c r="CE19" s="157"/>
      <c r="CJ19" s="157"/>
      <c r="CO19" s="67"/>
      <c r="CS19"/>
    </row>
    <row r="20" spans="1:97" ht="18" customHeight="1" x14ac:dyDescent="0.2">
      <c r="A20" s="47" t="s">
        <v>113</v>
      </c>
      <c r="B20" s="47"/>
      <c r="C20" s="63"/>
      <c r="D20" s="64"/>
      <c r="E20" s="64"/>
      <c r="F20" s="64"/>
      <c r="G20" s="64"/>
      <c r="H20" s="148"/>
      <c r="I20" s="64"/>
      <c r="J20" s="64"/>
      <c r="K20" s="64"/>
      <c r="L20" s="64"/>
      <c r="M20" s="148"/>
      <c r="N20" s="64"/>
      <c r="O20" s="64"/>
      <c r="P20" s="64"/>
      <c r="Q20" s="64"/>
      <c r="R20" s="148"/>
      <c r="S20" s="64"/>
      <c r="T20" s="64"/>
      <c r="U20" s="64"/>
      <c r="V20" s="64"/>
      <c r="W20" s="148"/>
      <c r="X20" s="64"/>
      <c r="Y20" s="64"/>
      <c r="Z20" s="64"/>
      <c r="AA20" s="64"/>
      <c r="AB20" s="148"/>
      <c r="AC20" s="64"/>
      <c r="AD20" s="64"/>
      <c r="AE20" s="64"/>
      <c r="AF20" s="64"/>
      <c r="AG20" s="148"/>
      <c r="AH20" s="64"/>
      <c r="AI20" s="199"/>
      <c r="AJ20" s="199"/>
      <c r="AK20" s="206"/>
      <c r="AL20" s="64"/>
      <c r="AM20" s="64"/>
      <c r="AN20" s="199"/>
      <c r="AO20" s="199"/>
      <c r="AP20" s="206"/>
      <c r="AQ20" s="64"/>
      <c r="AR20" s="64"/>
      <c r="AS20" s="199"/>
      <c r="AT20" s="199"/>
      <c r="AU20" s="206"/>
      <c r="AV20" s="64"/>
      <c r="AW20" s="64"/>
      <c r="AX20" s="199"/>
      <c r="AY20" s="199"/>
      <c r="AZ20" s="206"/>
      <c r="BA20" s="64"/>
      <c r="BB20" s="64"/>
      <c r="BC20" s="199"/>
      <c r="BD20" s="199"/>
      <c r="BE20" s="206"/>
      <c r="BF20" s="64"/>
      <c r="BG20" s="64"/>
      <c r="BH20" s="199"/>
      <c r="BI20" s="199"/>
      <c r="BJ20" s="206"/>
      <c r="BK20" s="64"/>
      <c r="BL20" s="64"/>
      <c r="BM20" s="199"/>
      <c r="BN20" s="199"/>
      <c r="BO20" s="206"/>
      <c r="BP20" s="69"/>
      <c r="BQ20" s="129"/>
      <c r="BR20" s="201"/>
      <c r="BS20" s="201"/>
      <c r="BT20" s="204"/>
      <c r="BU20" s="201"/>
      <c r="BV20" s="129"/>
      <c r="BW20" s="129"/>
      <c r="BX20" s="129"/>
      <c r="BY20" s="129"/>
      <c r="BZ20" s="156"/>
      <c r="CA20" s="129"/>
      <c r="CB20" s="129"/>
      <c r="CC20" s="129"/>
      <c r="CD20" s="129"/>
      <c r="CE20" s="156"/>
      <c r="CF20" s="129"/>
      <c r="CG20" s="129"/>
      <c r="CH20" s="129"/>
      <c r="CI20" s="129"/>
      <c r="CJ20" s="156"/>
      <c r="CK20" s="65"/>
      <c r="CL20" s="65"/>
      <c r="CM20" s="65"/>
      <c r="CN20" s="64"/>
      <c r="CO20" s="22"/>
      <c r="CP20" t="s">
        <v>106</v>
      </c>
    </row>
    <row r="21" spans="1:97" ht="18" customHeight="1" x14ac:dyDescent="0.2">
      <c r="A21" s="47"/>
      <c r="B21" s="47"/>
      <c r="C21" s="22"/>
      <c r="H21" s="147"/>
      <c r="M21" s="147"/>
      <c r="R21" s="147"/>
      <c r="W21" s="147"/>
      <c r="AB21" s="147"/>
      <c r="AG21" s="147"/>
      <c r="AI21" s="202"/>
      <c r="AJ21" s="202"/>
      <c r="AK21" s="203"/>
      <c r="AN21" s="202"/>
      <c r="AO21" s="202"/>
      <c r="AP21" s="203"/>
      <c r="AS21" s="202"/>
      <c r="AT21" s="202"/>
      <c r="AU21" s="203"/>
      <c r="AX21" s="202"/>
      <c r="AY21" s="202"/>
      <c r="AZ21" s="203"/>
      <c r="BC21" s="202"/>
      <c r="BD21" s="202"/>
      <c r="BE21" s="203"/>
      <c r="BH21" s="202"/>
      <c r="BI21" s="202"/>
      <c r="BJ21" s="203"/>
      <c r="BM21" s="202"/>
      <c r="BN21" s="202"/>
      <c r="BO21" s="203"/>
      <c r="BR21" s="202"/>
      <c r="BS21" s="202"/>
      <c r="BT21" s="203"/>
      <c r="BU21" s="202"/>
      <c r="BZ21" s="147"/>
      <c r="CE21" s="147"/>
      <c r="CJ21" s="147"/>
      <c r="CL21" s="12"/>
      <c r="CM21" s="12"/>
      <c r="CO21" s="22"/>
    </row>
    <row r="22" spans="1:97" ht="18" customHeight="1" x14ac:dyDescent="0.2">
      <c r="A22" s="47" t="s">
        <v>91</v>
      </c>
      <c r="B22" s="47"/>
      <c r="C22" s="63"/>
      <c r="D22" s="64"/>
      <c r="E22" s="64"/>
      <c r="F22" s="64"/>
      <c r="G22" s="64"/>
      <c r="H22" s="148"/>
      <c r="I22" s="64"/>
      <c r="J22" s="64"/>
      <c r="K22" s="64"/>
      <c r="L22" s="64"/>
      <c r="M22" s="148"/>
      <c r="N22" s="64"/>
      <c r="O22" s="64"/>
      <c r="P22" s="64"/>
      <c r="Q22" s="64"/>
      <c r="R22" s="148"/>
      <c r="S22" s="64"/>
      <c r="T22" s="64"/>
      <c r="U22" s="64"/>
      <c r="V22" s="64"/>
      <c r="W22" s="148"/>
      <c r="X22" s="64"/>
      <c r="Y22" s="64"/>
      <c r="Z22" s="64"/>
      <c r="AA22" s="64"/>
      <c r="AB22" s="148"/>
      <c r="AC22" s="64"/>
      <c r="AD22" s="64"/>
      <c r="AE22" s="64"/>
      <c r="AF22" s="64"/>
      <c r="AG22" s="148"/>
      <c r="AH22" s="64"/>
      <c r="AI22" s="199"/>
      <c r="AJ22" s="199"/>
      <c r="AK22" s="206"/>
      <c r="AL22" s="64"/>
      <c r="AM22" s="64"/>
      <c r="AN22" s="199"/>
      <c r="AO22" s="199"/>
      <c r="AP22" s="206"/>
      <c r="AQ22" s="64"/>
      <c r="AR22" s="64"/>
      <c r="AS22" s="199"/>
      <c r="AT22" s="201"/>
      <c r="AU22" s="204"/>
      <c r="AV22" s="129"/>
      <c r="AW22" s="129"/>
      <c r="AX22" s="201"/>
      <c r="AY22" s="201"/>
      <c r="AZ22" s="204"/>
      <c r="BA22" s="129"/>
      <c r="BB22" s="129"/>
      <c r="BC22" s="201"/>
      <c r="BD22" s="201"/>
      <c r="BE22" s="204"/>
      <c r="BF22" s="129"/>
      <c r="BG22" s="129"/>
      <c r="BH22" s="212"/>
      <c r="BI22" s="212"/>
      <c r="BJ22" s="213"/>
      <c r="BK22" s="163"/>
      <c r="BL22" s="64"/>
      <c r="BM22" s="199"/>
      <c r="BN22" s="199"/>
      <c r="BO22" s="206"/>
      <c r="BP22" s="64"/>
      <c r="BQ22" s="64"/>
      <c r="BR22" s="199"/>
      <c r="BS22" s="199"/>
      <c r="BT22" s="206"/>
      <c r="BU22" s="199"/>
      <c r="BV22" s="64"/>
      <c r="BW22" s="64"/>
      <c r="BX22" s="64"/>
      <c r="BY22" s="64"/>
      <c r="BZ22" s="148"/>
      <c r="CA22" s="64"/>
      <c r="CB22" s="64"/>
      <c r="CC22" s="64"/>
      <c r="CD22" s="64"/>
      <c r="CE22" s="148"/>
      <c r="CF22" s="64"/>
      <c r="CG22" s="64"/>
      <c r="CH22" s="64"/>
      <c r="CI22" s="64"/>
      <c r="CJ22" s="148"/>
      <c r="CK22" s="64"/>
      <c r="CL22" s="64"/>
      <c r="CM22" s="64"/>
      <c r="CN22" s="64"/>
      <c r="CO22" s="22"/>
      <c r="CP22" t="s">
        <v>71</v>
      </c>
    </row>
    <row r="23" spans="1:97" ht="18" customHeight="1" x14ac:dyDescent="0.2">
      <c r="C23" s="22"/>
      <c r="H23" s="147"/>
      <c r="M23" s="147"/>
      <c r="R23" s="147"/>
      <c r="W23" s="147"/>
      <c r="AB23" s="147"/>
      <c r="AG23" s="147"/>
      <c r="AI23" s="202"/>
      <c r="AJ23" s="202"/>
      <c r="AK23" s="203"/>
      <c r="AN23" s="202"/>
      <c r="AO23" s="202"/>
      <c r="AP23" s="203"/>
      <c r="AS23" s="202"/>
      <c r="AT23" s="202"/>
      <c r="AU23" s="203"/>
      <c r="AX23" s="202"/>
      <c r="AY23" s="202"/>
      <c r="AZ23" s="203"/>
      <c r="BC23" s="202"/>
      <c r="BD23" s="202"/>
      <c r="BE23" s="203"/>
      <c r="BH23" s="202"/>
      <c r="BI23" s="202"/>
      <c r="BJ23" s="203"/>
      <c r="BM23" s="202"/>
      <c r="BN23" s="202"/>
      <c r="BO23" s="203"/>
      <c r="BR23" s="202"/>
      <c r="BS23" s="202"/>
      <c r="BT23" s="203"/>
      <c r="BU23" s="202"/>
      <c r="BZ23" s="147"/>
      <c r="CE23" s="147"/>
      <c r="CJ23" s="147"/>
      <c r="CN23" s="71"/>
      <c r="CO23" s="22"/>
    </row>
    <row r="24" spans="1:97" ht="18" customHeight="1" x14ac:dyDescent="0.2">
      <c r="A24" s="47" t="s">
        <v>114</v>
      </c>
      <c r="B24" s="47"/>
      <c r="C24" s="63"/>
      <c r="D24" s="64"/>
      <c r="E24" s="64"/>
      <c r="F24" s="129"/>
      <c r="G24" s="129"/>
      <c r="H24" s="156"/>
      <c r="I24" s="129"/>
      <c r="J24" s="129"/>
      <c r="K24" s="129"/>
      <c r="L24" s="129"/>
      <c r="M24" s="156"/>
      <c r="N24" s="129"/>
      <c r="O24" s="129"/>
      <c r="P24" s="129"/>
      <c r="Q24" s="129"/>
      <c r="R24" s="162"/>
      <c r="S24" s="212"/>
      <c r="T24" s="212"/>
      <c r="U24" s="212"/>
      <c r="V24" s="64"/>
      <c r="W24" s="148"/>
      <c r="X24" s="64"/>
      <c r="Y24" s="64"/>
      <c r="Z24" s="64"/>
      <c r="AA24" s="64"/>
      <c r="AB24" s="148"/>
      <c r="AC24" s="64"/>
      <c r="AD24" s="64"/>
      <c r="AE24" s="64"/>
      <c r="AF24" s="64"/>
      <c r="AG24" s="148"/>
      <c r="AH24" s="64"/>
      <c r="AI24" s="199"/>
      <c r="AJ24" s="199"/>
      <c r="AK24" s="206"/>
      <c r="AL24" s="64"/>
      <c r="AM24" s="64"/>
      <c r="AN24" s="199"/>
      <c r="AO24" s="199"/>
      <c r="AP24" s="206"/>
      <c r="AQ24" s="64"/>
      <c r="AR24" s="64"/>
      <c r="AS24" s="199"/>
      <c r="AT24" s="199"/>
      <c r="AU24" s="206"/>
      <c r="AV24" s="64"/>
      <c r="AW24" s="64"/>
      <c r="AX24" s="199"/>
      <c r="AY24" s="199"/>
      <c r="AZ24" s="206"/>
      <c r="BA24" s="64"/>
      <c r="BB24" s="64"/>
      <c r="BC24" s="199"/>
      <c r="BD24" s="199"/>
      <c r="BE24" s="206"/>
      <c r="BF24" s="64"/>
      <c r="BG24" s="64"/>
      <c r="BH24" s="199"/>
      <c r="BI24" s="199"/>
      <c r="BJ24" s="206"/>
      <c r="BK24" s="64"/>
      <c r="BL24" s="64"/>
      <c r="BM24" s="199"/>
      <c r="BN24" s="199"/>
      <c r="BO24" s="206"/>
      <c r="BP24" s="64"/>
      <c r="BQ24" s="64"/>
      <c r="BR24" s="199"/>
      <c r="BS24" s="199"/>
      <c r="BT24" s="206"/>
      <c r="BU24" s="199"/>
      <c r="BV24" s="64"/>
      <c r="BW24" s="64"/>
      <c r="BX24" s="64"/>
      <c r="BY24" s="64"/>
      <c r="BZ24" s="148"/>
      <c r="CA24" s="64"/>
      <c r="CB24" s="64"/>
      <c r="CC24" s="64"/>
      <c r="CD24" s="64"/>
      <c r="CE24" s="148"/>
      <c r="CF24" s="64"/>
      <c r="CG24" s="64"/>
      <c r="CH24" s="64"/>
      <c r="CI24" s="64"/>
      <c r="CJ24" s="148"/>
      <c r="CK24" s="64"/>
      <c r="CL24" s="64"/>
      <c r="CM24" s="64"/>
      <c r="CN24" s="68"/>
      <c r="CO24" s="22"/>
      <c r="CP24" t="s">
        <v>88</v>
      </c>
    </row>
    <row r="25" spans="1:97" ht="18" customHeight="1" x14ac:dyDescent="0.2">
      <c r="C25" s="22"/>
      <c r="H25" s="147"/>
      <c r="M25" s="147"/>
      <c r="R25" s="147"/>
      <c r="W25" s="147"/>
      <c r="AB25" s="147"/>
      <c r="AG25" s="147"/>
      <c r="AI25" s="202"/>
      <c r="AJ25" s="202"/>
      <c r="AK25" s="203"/>
      <c r="AN25" s="202"/>
      <c r="AO25" s="202"/>
      <c r="AP25" s="203"/>
      <c r="AS25" s="202"/>
      <c r="AT25" s="202"/>
      <c r="AU25" s="203"/>
      <c r="AX25" s="202"/>
      <c r="AY25" s="202"/>
      <c r="AZ25" s="203"/>
      <c r="BC25" s="202"/>
      <c r="BD25" s="202"/>
      <c r="BE25" s="203"/>
      <c r="BH25" s="202"/>
      <c r="BI25" s="202"/>
      <c r="BJ25" s="203"/>
      <c r="BM25" s="202"/>
      <c r="BN25" s="202"/>
      <c r="BO25" s="203"/>
      <c r="BR25" s="202"/>
      <c r="BS25" s="202"/>
      <c r="BT25" s="203"/>
      <c r="BU25" s="202"/>
      <c r="BZ25" s="147"/>
      <c r="CE25" s="147"/>
      <c r="CJ25" s="147"/>
      <c r="CO25" s="22"/>
    </row>
    <row r="26" spans="1:97" ht="18" customHeight="1" x14ac:dyDescent="0.2">
      <c r="A26" s="47" t="s">
        <v>115</v>
      </c>
      <c r="B26" s="47"/>
      <c r="C26" s="63"/>
      <c r="D26" s="64"/>
      <c r="E26" s="64"/>
      <c r="F26" s="64"/>
      <c r="G26" s="64"/>
      <c r="H26" s="148"/>
      <c r="I26" s="64"/>
      <c r="J26" s="64"/>
      <c r="K26" s="64"/>
      <c r="L26" s="64"/>
      <c r="M26" s="148"/>
      <c r="N26" s="64"/>
      <c r="O26" s="64"/>
      <c r="P26" s="64"/>
      <c r="Q26" s="64"/>
      <c r="R26" s="148"/>
      <c r="S26" s="64"/>
      <c r="T26" s="64"/>
      <c r="U26" s="64"/>
      <c r="V26" s="64"/>
      <c r="W26" s="148"/>
      <c r="X26" s="64"/>
      <c r="Y26" s="64"/>
      <c r="Z26" s="64"/>
      <c r="AA26" s="64"/>
      <c r="AB26" s="148"/>
      <c r="AC26" s="64"/>
      <c r="AD26" s="64"/>
      <c r="AE26" s="64"/>
      <c r="AF26" s="64"/>
      <c r="AG26" s="148"/>
      <c r="AH26" s="64"/>
      <c r="AI26" s="199"/>
      <c r="AJ26" s="199"/>
      <c r="AK26" s="206"/>
      <c r="AL26" s="64"/>
      <c r="AM26" s="64"/>
      <c r="AN26" s="199"/>
      <c r="AO26" s="199"/>
      <c r="AP26" s="206"/>
      <c r="AQ26" s="64"/>
      <c r="AR26" s="64"/>
      <c r="AS26" s="199"/>
      <c r="AT26" s="199"/>
      <c r="AU26" s="206"/>
      <c r="AV26" s="64"/>
      <c r="AW26" s="64"/>
      <c r="AX26" s="199"/>
      <c r="AY26" s="199"/>
      <c r="AZ26" s="206"/>
      <c r="BA26" s="64"/>
      <c r="BB26" s="64"/>
      <c r="BC26" s="199"/>
      <c r="BD26" s="199"/>
      <c r="BE26" s="206"/>
      <c r="BF26" s="64"/>
      <c r="BG26" s="64"/>
      <c r="BH26" s="199"/>
      <c r="BI26" s="199"/>
      <c r="BJ26" s="206"/>
      <c r="BK26" s="64"/>
      <c r="BL26" s="64"/>
      <c r="BM26" s="199"/>
      <c r="BN26" s="199"/>
      <c r="BO26" s="206"/>
      <c r="BP26" s="64"/>
      <c r="BQ26" s="64"/>
      <c r="BR26" s="201"/>
      <c r="BS26" s="201"/>
      <c r="BT26" s="204"/>
      <c r="BU26" s="201"/>
      <c r="BV26" s="129"/>
      <c r="BW26" s="129"/>
      <c r="BX26" s="129"/>
      <c r="BY26" s="129"/>
      <c r="BZ26" s="156"/>
      <c r="CA26" s="129"/>
      <c r="CB26" s="129"/>
      <c r="CC26" s="129"/>
      <c r="CD26" s="129"/>
      <c r="CE26" s="162"/>
      <c r="CF26" s="212"/>
      <c r="CG26" s="163"/>
      <c r="CH26" s="163"/>
      <c r="CI26" s="64"/>
      <c r="CJ26" s="148"/>
      <c r="CK26" s="64"/>
      <c r="CL26" s="64"/>
      <c r="CM26" s="64"/>
      <c r="CN26" s="64"/>
      <c r="CO26" s="22"/>
      <c r="CP26" t="s">
        <v>72</v>
      </c>
    </row>
    <row r="27" spans="1:97" ht="18" customHeight="1" x14ac:dyDescent="0.2">
      <c r="A27" s="47"/>
      <c r="B27" s="47"/>
      <c r="C27" s="22"/>
      <c r="H27" s="147"/>
      <c r="M27" s="147"/>
      <c r="R27" s="147"/>
      <c r="W27" s="147"/>
      <c r="AB27" s="147"/>
      <c r="AG27" s="147"/>
      <c r="AI27" s="202"/>
      <c r="AJ27" s="202"/>
      <c r="AK27" s="203"/>
      <c r="AN27" s="202"/>
      <c r="AO27" s="202"/>
      <c r="AP27" s="203"/>
      <c r="AS27" s="202"/>
      <c r="AT27" s="202"/>
      <c r="AU27" s="203"/>
      <c r="AX27" s="202"/>
      <c r="AY27" s="202"/>
      <c r="AZ27" s="203"/>
      <c r="BC27" s="202"/>
      <c r="BD27" s="202"/>
      <c r="BE27" s="203"/>
      <c r="BH27" s="202"/>
      <c r="BI27" s="202"/>
      <c r="BJ27" s="203"/>
      <c r="BM27" s="202"/>
      <c r="BN27" s="202"/>
      <c r="BO27" s="203"/>
      <c r="BR27" s="202"/>
      <c r="BS27" s="202"/>
      <c r="BT27" s="203"/>
      <c r="BU27" s="202"/>
      <c r="BZ27" s="147"/>
      <c r="CE27" s="147"/>
      <c r="CJ27" s="147"/>
      <c r="CN27" s="71"/>
      <c r="CO27" s="22"/>
    </row>
    <row r="28" spans="1:97" ht="18" customHeight="1" x14ac:dyDescent="0.2">
      <c r="A28" s="47" t="s">
        <v>116</v>
      </c>
      <c r="B28" s="47"/>
      <c r="C28" s="63"/>
      <c r="D28" s="129"/>
      <c r="E28" s="129"/>
      <c r="F28" s="129"/>
      <c r="G28" s="129"/>
      <c r="H28" s="156"/>
      <c r="I28" s="129"/>
      <c r="J28" s="129"/>
      <c r="K28" s="129"/>
      <c r="L28" s="129"/>
      <c r="M28" s="156"/>
      <c r="N28" s="129"/>
      <c r="O28" s="129"/>
      <c r="P28" s="129"/>
      <c r="Q28" s="129"/>
      <c r="R28" s="156"/>
      <c r="S28" s="129"/>
      <c r="T28" s="129"/>
      <c r="U28" s="129"/>
      <c r="V28" s="129"/>
      <c r="W28" s="156"/>
      <c r="X28" s="129"/>
      <c r="Y28" s="129"/>
      <c r="Z28" s="129"/>
      <c r="AA28" s="129"/>
      <c r="AB28" s="156"/>
      <c r="AC28" s="129"/>
      <c r="AD28" s="129"/>
      <c r="AE28" s="129"/>
      <c r="AF28" s="129"/>
      <c r="AG28" s="156"/>
      <c r="AH28" s="129"/>
      <c r="AI28" s="201"/>
      <c r="AJ28" s="201"/>
      <c r="AK28" s="204"/>
      <c r="AL28" s="129"/>
      <c r="AM28" s="129"/>
      <c r="AN28" s="201"/>
      <c r="AO28" s="201"/>
      <c r="AP28" s="204"/>
      <c r="AQ28" s="129"/>
      <c r="AR28" s="129"/>
      <c r="AS28" s="201"/>
      <c r="AT28" s="201"/>
      <c r="AU28" s="204"/>
      <c r="AV28" s="129"/>
      <c r="AW28" s="129"/>
      <c r="AX28" s="201"/>
      <c r="AY28" s="201"/>
      <c r="AZ28" s="204"/>
      <c r="BA28" s="129"/>
      <c r="BB28" s="129"/>
      <c r="BC28" s="201"/>
      <c r="BD28" s="201"/>
      <c r="BE28" s="204"/>
      <c r="BF28" s="129"/>
      <c r="BG28" s="129"/>
      <c r="BH28" s="212"/>
      <c r="BI28" s="212"/>
      <c r="BJ28" s="213"/>
      <c r="BK28" s="163"/>
      <c r="BL28" s="64"/>
      <c r="BM28" s="199"/>
      <c r="BN28" s="199"/>
      <c r="BO28" s="206"/>
      <c r="BP28" s="64"/>
      <c r="BQ28" s="64"/>
      <c r="BR28" s="199"/>
      <c r="BS28" s="199"/>
      <c r="BT28" s="206"/>
      <c r="BU28" s="199"/>
      <c r="BV28" s="64"/>
      <c r="BW28" s="64"/>
      <c r="BX28" s="64"/>
      <c r="BY28" s="64"/>
      <c r="BZ28" s="148"/>
      <c r="CA28" s="64"/>
      <c r="CB28" s="64"/>
      <c r="CC28" s="64"/>
      <c r="CD28" s="64"/>
      <c r="CE28" s="148"/>
      <c r="CF28" s="64"/>
      <c r="CG28" s="64"/>
      <c r="CH28" s="64"/>
      <c r="CI28" s="64"/>
      <c r="CJ28" s="148"/>
      <c r="CK28" s="64"/>
      <c r="CL28" s="64"/>
      <c r="CM28" s="64"/>
      <c r="CN28" s="68"/>
      <c r="CO28" s="22"/>
      <c r="CP28" t="s">
        <v>73</v>
      </c>
    </row>
    <row r="29" spans="1:97" ht="18" customHeight="1" x14ac:dyDescent="0.2">
      <c r="A29" s="47"/>
      <c r="B29" s="47"/>
      <c r="C29" s="22"/>
      <c r="H29" s="147"/>
      <c r="M29" s="147"/>
      <c r="R29" s="147"/>
      <c r="W29" s="147"/>
      <c r="AB29" s="147"/>
      <c r="AG29" s="147"/>
      <c r="AI29" s="202"/>
      <c r="AJ29" s="202"/>
      <c r="AK29" s="203"/>
      <c r="AN29" s="202"/>
      <c r="AO29" s="202"/>
      <c r="AP29" s="203"/>
      <c r="AS29" s="202"/>
      <c r="AT29" s="202"/>
      <c r="AU29" s="203"/>
      <c r="AX29" s="202"/>
      <c r="AY29" s="202"/>
      <c r="AZ29" s="203"/>
      <c r="BC29" s="202"/>
      <c r="BD29" s="202"/>
      <c r="BE29" s="203"/>
      <c r="BH29" s="202"/>
      <c r="BI29" s="202"/>
      <c r="BJ29" s="203"/>
      <c r="BM29" s="202"/>
      <c r="BN29" s="202"/>
      <c r="BO29" s="203"/>
      <c r="BR29" s="202"/>
      <c r="BS29" s="202"/>
      <c r="BT29" s="203"/>
      <c r="BU29" s="202"/>
      <c r="BZ29" s="147"/>
      <c r="CE29" s="147"/>
      <c r="CJ29" s="147"/>
      <c r="CO29" s="22"/>
    </row>
    <row r="30" spans="1:97" ht="18" customHeight="1" x14ac:dyDescent="0.2">
      <c r="A30" s="47" t="s">
        <v>194</v>
      </c>
      <c r="B30" s="47"/>
      <c r="C30" s="22"/>
      <c r="H30" s="147"/>
      <c r="J30" s="129"/>
      <c r="K30" s="129"/>
      <c r="L30" s="129"/>
      <c r="M30" s="156"/>
      <c r="N30" s="129"/>
      <c r="O30" s="129"/>
      <c r="P30" s="129"/>
      <c r="Q30" s="129"/>
      <c r="R30" s="156"/>
      <c r="S30" s="129"/>
      <c r="T30" s="129"/>
      <c r="U30" s="129"/>
      <c r="V30" s="129"/>
      <c r="W30" s="147"/>
      <c r="Z30" s="129"/>
      <c r="AA30" s="129"/>
      <c r="AB30" s="156"/>
      <c r="AC30" s="129"/>
      <c r="AD30" s="129"/>
      <c r="AE30" s="129"/>
      <c r="AF30" s="129"/>
      <c r="AG30" s="156"/>
      <c r="AH30" s="129"/>
      <c r="AI30" s="201"/>
      <c r="AJ30" s="201"/>
      <c r="AK30" s="204"/>
      <c r="AL30" s="129"/>
      <c r="AM30" s="129"/>
      <c r="AN30" s="201"/>
      <c r="AO30" s="202"/>
      <c r="AP30" s="203"/>
      <c r="AS30" s="202"/>
      <c r="AT30" s="202"/>
      <c r="AU30" s="203"/>
      <c r="AX30" s="202"/>
      <c r="AY30" s="202"/>
      <c r="AZ30" s="203"/>
      <c r="BC30" s="202"/>
      <c r="BD30" s="202"/>
      <c r="BE30" s="203"/>
      <c r="BH30" s="202"/>
      <c r="BI30" s="202"/>
      <c r="BJ30" s="203"/>
      <c r="BM30" s="202"/>
      <c r="BN30" s="202"/>
      <c r="BO30" s="203"/>
      <c r="BR30" s="202"/>
      <c r="BS30" s="202"/>
      <c r="BT30" s="203"/>
      <c r="BU30" s="202"/>
      <c r="BZ30" s="147"/>
      <c r="CE30" s="147"/>
      <c r="CJ30" s="147"/>
      <c r="CN30" s="70"/>
      <c r="CO30" s="22"/>
      <c r="CP30" t="s">
        <v>63</v>
      </c>
    </row>
    <row r="31" spans="1:97" ht="18" customHeight="1" x14ac:dyDescent="0.2">
      <c r="A31" s="47"/>
      <c r="B31" s="47"/>
      <c r="C31" s="22"/>
      <c r="H31" s="147"/>
      <c r="M31" s="147"/>
      <c r="R31" s="147"/>
      <c r="W31" s="147"/>
      <c r="AB31" s="147"/>
      <c r="AG31" s="147"/>
      <c r="AI31" s="202"/>
      <c r="AJ31" s="202"/>
      <c r="AK31" s="203"/>
      <c r="AN31" s="202"/>
      <c r="AO31" s="202"/>
      <c r="AP31" s="203"/>
      <c r="AS31" s="202"/>
      <c r="AT31" s="202"/>
      <c r="AU31" s="203"/>
      <c r="AX31" s="202"/>
      <c r="AY31" s="202"/>
      <c r="AZ31" s="203"/>
      <c r="BC31" s="202"/>
      <c r="BD31" s="202"/>
      <c r="BE31" s="203"/>
      <c r="BH31" s="202"/>
      <c r="BI31" s="202"/>
      <c r="BJ31" s="203"/>
      <c r="BM31" s="202"/>
      <c r="BN31" s="202"/>
      <c r="BO31" s="203"/>
      <c r="BR31" s="202"/>
      <c r="BS31" s="202"/>
      <c r="BT31" s="203"/>
      <c r="BU31" s="202"/>
      <c r="BZ31" s="147"/>
      <c r="CE31" s="147"/>
      <c r="CJ31" s="147"/>
      <c r="CO31" s="22"/>
    </row>
    <row r="32" spans="1:97" ht="18" customHeight="1" x14ac:dyDescent="0.2">
      <c r="A32" s="47" t="s">
        <v>195</v>
      </c>
      <c r="B32" s="47"/>
      <c r="C32" s="22"/>
      <c r="H32" s="147"/>
      <c r="M32" s="147"/>
      <c r="R32" s="147"/>
      <c r="W32" s="147"/>
      <c r="AB32" s="147"/>
      <c r="AG32" s="147"/>
      <c r="AI32" s="202"/>
      <c r="AJ32" s="202"/>
      <c r="AK32" s="203"/>
      <c r="AN32" s="202"/>
      <c r="AO32" s="202"/>
      <c r="AP32" s="203"/>
      <c r="AS32" s="201"/>
      <c r="AT32" s="201"/>
      <c r="AU32" s="204"/>
      <c r="AV32" s="129"/>
      <c r="AW32" s="129"/>
      <c r="AX32" s="210"/>
      <c r="AY32" s="201"/>
      <c r="AZ32" s="204"/>
      <c r="BA32" s="129"/>
      <c r="BB32" s="129"/>
      <c r="BC32" s="201"/>
      <c r="BD32" s="201"/>
      <c r="BE32" s="204"/>
      <c r="BF32" s="129"/>
      <c r="BG32" s="129"/>
      <c r="BH32" s="201"/>
      <c r="BI32" s="201"/>
      <c r="BJ32" s="203"/>
      <c r="BM32" s="202"/>
      <c r="BN32" s="202"/>
      <c r="BO32" s="203"/>
      <c r="BR32" s="202"/>
      <c r="BS32" s="202"/>
      <c r="BT32" s="203"/>
      <c r="BU32" s="202"/>
      <c r="BZ32" s="147"/>
      <c r="CE32" s="147"/>
      <c r="CJ32" s="147"/>
      <c r="CN32" s="70"/>
      <c r="CO32" s="22"/>
      <c r="CP32" t="s">
        <v>40</v>
      </c>
    </row>
    <row r="33" spans="1:99" ht="18" customHeight="1" x14ac:dyDescent="0.2">
      <c r="A33" s="47"/>
      <c r="B33" s="47"/>
      <c r="C33" s="22"/>
      <c r="H33" s="147"/>
      <c r="M33" s="147"/>
      <c r="R33" s="147"/>
      <c r="W33" s="147"/>
      <c r="AB33" s="147"/>
      <c r="AG33" s="147"/>
      <c r="AI33" s="202"/>
      <c r="AJ33" s="202"/>
      <c r="AK33" s="203"/>
      <c r="AN33" s="202"/>
      <c r="AO33" s="202"/>
      <c r="AP33" s="203"/>
      <c r="AS33" s="202"/>
      <c r="AT33" s="202"/>
      <c r="AU33" s="203"/>
      <c r="AX33" s="202"/>
      <c r="AY33" s="202"/>
      <c r="AZ33" s="203"/>
      <c r="BC33" s="202"/>
      <c r="BD33" s="202"/>
      <c r="BE33" s="203"/>
      <c r="BH33" s="202"/>
      <c r="BI33" s="202"/>
      <c r="BJ33" s="203"/>
      <c r="BM33" s="202"/>
      <c r="BN33" s="202"/>
      <c r="BO33" s="203"/>
      <c r="BR33" s="202"/>
      <c r="BS33" s="202"/>
      <c r="BT33" s="203"/>
      <c r="BU33" s="202"/>
      <c r="BZ33" s="147"/>
      <c r="CE33" s="147"/>
      <c r="CJ33" s="147"/>
      <c r="CO33" s="22"/>
    </row>
    <row r="34" spans="1:99" ht="18" customHeight="1" x14ac:dyDescent="0.2">
      <c r="A34" s="47" t="s">
        <v>196</v>
      </c>
      <c r="B34" s="47"/>
      <c r="C34" s="22"/>
      <c r="H34" s="156"/>
      <c r="I34" s="129"/>
      <c r="J34" s="129"/>
      <c r="K34" s="129"/>
      <c r="L34" s="129"/>
      <c r="M34" s="156"/>
      <c r="N34" s="129"/>
      <c r="O34" s="129"/>
      <c r="P34" s="129"/>
      <c r="Q34" s="129"/>
      <c r="R34" s="156"/>
      <c r="S34" s="129"/>
      <c r="T34" s="129"/>
      <c r="U34" s="129"/>
      <c r="V34" s="129"/>
      <c r="W34" s="156"/>
      <c r="X34" s="129"/>
      <c r="Y34" s="129"/>
      <c r="Z34" s="129"/>
      <c r="AA34" s="129"/>
      <c r="AB34" s="156"/>
      <c r="AC34" s="129"/>
      <c r="AD34" s="129"/>
      <c r="AE34" s="129"/>
      <c r="AF34" s="129"/>
      <c r="AG34" s="156"/>
      <c r="AH34" s="129"/>
      <c r="AI34" s="201"/>
      <c r="AJ34" s="201"/>
      <c r="AK34" s="204"/>
      <c r="AL34" s="129"/>
      <c r="AM34" s="129"/>
      <c r="AN34" s="201"/>
      <c r="AO34" s="202"/>
      <c r="AP34" s="203"/>
      <c r="AS34" s="202"/>
      <c r="AT34" s="202"/>
      <c r="AU34" s="203"/>
      <c r="AX34" s="202"/>
      <c r="AY34" s="202"/>
      <c r="AZ34" s="203"/>
      <c r="BC34" s="202"/>
      <c r="BD34" s="202"/>
      <c r="BE34" s="203"/>
      <c r="BH34" s="202"/>
      <c r="BI34" s="202"/>
      <c r="BJ34" s="203"/>
      <c r="BM34" s="202"/>
      <c r="BN34" s="202"/>
      <c r="BO34" s="203"/>
      <c r="BR34" s="202"/>
      <c r="BS34" s="202"/>
      <c r="BT34" s="203"/>
      <c r="BU34" s="202"/>
      <c r="BZ34" s="147"/>
      <c r="CE34" s="147"/>
      <c r="CJ34" s="147"/>
      <c r="CN34" s="70"/>
      <c r="CO34" s="22"/>
      <c r="CP34" t="s">
        <v>201</v>
      </c>
    </row>
    <row r="35" spans="1:99" ht="18" customHeight="1" x14ac:dyDescent="0.2">
      <c r="A35" s="47"/>
      <c r="B35" s="47"/>
      <c r="C35" s="22"/>
      <c r="H35" s="147"/>
      <c r="M35" s="147"/>
      <c r="R35" s="147"/>
      <c r="W35" s="147"/>
      <c r="AB35" s="147"/>
      <c r="AG35" s="147"/>
      <c r="AI35" s="202"/>
      <c r="AJ35" s="202"/>
      <c r="AK35" s="203"/>
      <c r="AN35" s="202"/>
      <c r="AO35" s="202"/>
      <c r="AP35" s="203"/>
      <c r="AS35" s="202"/>
      <c r="AT35" s="202"/>
      <c r="AU35" s="203"/>
      <c r="AX35" s="202"/>
      <c r="AY35" s="202"/>
      <c r="AZ35" s="203"/>
      <c r="BC35" s="202"/>
      <c r="BD35" s="202"/>
      <c r="BE35" s="203"/>
      <c r="BH35" s="202"/>
      <c r="BI35" s="202"/>
      <c r="BJ35" s="203"/>
      <c r="BM35" s="202"/>
      <c r="BN35" s="202"/>
      <c r="BO35" s="203"/>
      <c r="BR35" s="202"/>
      <c r="BS35" s="202"/>
      <c r="BT35" s="203"/>
      <c r="BU35" s="202"/>
      <c r="BZ35" s="147"/>
      <c r="CE35" s="147"/>
      <c r="CJ35" s="147"/>
      <c r="CO35" s="22"/>
      <c r="CU35" s="72"/>
    </row>
    <row r="37" spans="1:99" ht="18" customHeight="1" x14ac:dyDescent="0.2"/>
    <row r="38" spans="1:99" ht="18" customHeight="1" x14ac:dyDescent="0.2">
      <c r="D38" s="129"/>
      <c r="E38" s="129"/>
      <c r="F38" s="129"/>
      <c r="H38" t="s">
        <v>41</v>
      </c>
      <c r="I38" s="13"/>
      <c r="J38" s="13"/>
      <c r="K38" s="13"/>
      <c r="M38" s="13"/>
      <c r="N38" s="64"/>
      <c r="O38" s="64"/>
      <c r="P38" s="64"/>
      <c r="R38" t="s">
        <v>42</v>
      </c>
      <c r="S38" s="13"/>
      <c r="T38" s="13"/>
      <c r="X38" s="65"/>
      <c r="Y38" s="65"/>
      <c r="Z38" s="65"/>
      <c r="AB38" t="s">
        <v>43</v>
      </c>
      <c r="AC38" s="13"/>
      <c r="AG38" s="69"/>
      <c r="AI38" t="s">
        <v>44</v>
      </c>
      <c r="AQ38" s="163"/>
      <c r="AR38" s="163"/>
      <c r="AS38" s="163"/>
      <c r="AT38" s="163"/>
      <c r="AV38" t="s">
        <v>45</v>
      </c>
    </row>
  </sheetData>
  <mergeCells count="22">
    <mergeCell ref="A1:V2"/>
    <mergeCell ref="AP1:BY1"/>
    <mergeCell ref="AP2:BY2"/>
    <mergeCell ref="B4:C4"/>
    <mergeCell ref="G4:H4"/>
    <mergeCell ref="L4:M4"/>
    <mergeCell ref="Q4:R4"/>
    <mergeCell ref="V4:W4"/>
    <mergeCell ref="AA4:AB4"/>
    <mergeCell ref="AF4:AG4"/>
    <mergeCell ref="BE4:BF4"/>
    <mergeCell ref="BJ4:BK4"/>
    <mergeCell ref="BO4:BP4"/>
    <mergeCell ref="BT4:BU4"/>
    <mergeCell ref="BY4:BZ4"/>
    <mergeCell ref="CD4:CE4"/>
    <mergeCell ref="CI4:CJ4"/>
    <mergeCell ref="CN4:CO4"/>
    <mergeCell ref="AK4:AL4"/>
    <mergeCell ref="AP4:AQ4"/>
    <mergeCell ref="AU4:AV4"/>
    <mergeCell ref="AZ4:BA4"/>
  </mergeCells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view="pageBreakPreview" zoomScaleNormal="130" zoomScaleSheetLayoutView="100" workbookViewId="0">
      <selection activeCell="CR3" sqref="CR3"/>
    </sheetView>
  </sheetViews>
  <sheetFormatPr defaultRowHeight="12.75" x14ac:dyDescent="0.2"/>
  <cols>
    <col min="1" max="1" width="6" bestFit="1" customWidth="1"/>
    <col min="2" max="98" width="2" customWidth="1"/>
    <col min="99" max="99" width="5.85546875" customWidth="1"/>
    <col min="100" max="100" width="5.5703125" customWidth="1"/>
    <col min="101" max="118" width="2" customWidth="1"/>
    <col min="119" max="119" width="4.85546875" customWidth="1"/>
  </cols>
  <sheetData>
    <row r="1" spans="1:97" ht="15.75" customHeight="1" x14ac:dyDescent="0.25">
      <c r="A1" s="232" t="s">
        <v>212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AP1" s="217" t="s">
        <v>220</v>
      </c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7" x14ac:dyDescent="0.2">
      <c r="A2" s="232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</row>
    <row r="3" spans="1:97" ht="18" customHeight="1" x14ac:dyDescent="0.2"/>
    <row r="4" spans="1:97" ht="18" customHeight="1" x14ac:dyDescent="0.2">
      <c r="A4" t="s">
        <v>59</v>
      </c>
      <c r="B4" s="231">
        <v>0</v>
      </c>
      <c r="C4" s="231"/>
      <c r="D4" s="61"/>
      <c r="E4" s="61"/>
      <c r="F4" s="61"/>
      <c r="G4" s="231">
        <v>5</v>
      </c>
      <c r="H4" s="231"/>
      <c r="L4" s="231">
        <v>10</v>
      </c>
      <c r="M4" s="231"/>
      <c r="N4" s="61"/>
      <c r="O4" s="61"/>
      <c r="P4" s="61"/>
      <c r="Q4" s="231">
        <v>15</v>
      </c>
      <c r="R4" s="231"/>
      <c r="V4" s="231">
        <v>20</v>
      </c>
      <c r="W4" s="231"/>
      <c r="X4" s="61"/>
      <c r="Y4" s="61"/>
      <c r="Z4" s="61"/>
      <c r="AA4" s="231">
        <v>25</v>
      </c>
      <c r="AB4" s="231"/>
      <c r="AF4" s="231">
        <v>30</v>
      </c>
      <c r="AG4" s="231"/>
      <c r="AH4" s="61"/>
      <c r="AI4" s="61"/>
      <c r="AJ4" s="61"/>
      <c r="AK4" s="231">
        <v>35</v>
      </c>
      <c r="AL4" s="231"/>
      <c r="AP4" s="231">
        <v>40</v>
      </c>
      <c r="AQ4" s="231"/>
      <c r="AR4" s="61"/>
      <c r="AS4" s="61"/>
      <c r="AT4" s="61"/>
      <c r="AU4" s="231">
        <v>45</v>
      </c>
      <c r="AV4" s="231"/>
      <c r="AZ4" s="231">
        <v>50</v>
      </c>
      <c r="BA4" s="231"/>
      <c r="BB4" s="61"/>
      <c r="BC4" s="61"/>
      <c r="BD4" s="61"/>
      <c r="BE4" s="231">
        <v>55</v>
      </c>
      <c r="BF4" s="231"/>
      <c r="BJ4" s="231">
        <v>60</v>
      </c>
      <c r="BK4" s="231"/>
      <c r="BL4" s="61"/>
      <c r="BM4" s="61"/>
      <c r="BN4" s="61"/>
      <c r="BO4" s="231">
        <v>65</v>
      </c>
      <c r="BP4" s="231"/>
      <c r="BT4" s="231">
        <v>70</v>
      </c>
      <c r="BU4" s="231"/>
      <c r="BV4" s="61"/>
      <c r="BW4" s="61"/>
      <c r="BX4" s="61"/>
      <c r="BY4" s="231">
        <v>75</v>
      </c>
      <c r="BZ4" s="231"/>
      <c r="CD4" s="231">
        <v>80</v>
      </c>
      <c r="CE4" s="231"/>
      <c r="CF4" s="61"/>
      <c r="CG4" s="61"/>
      <c r="CH4" s="61"/>
      <c r="CI4" s="231">
        <v>85</v>
      </c>
      <c r="CJ4" s="231"/>
      <c r="CN4" s="231">
        <v>90</v>
      </c>
      <c r="CO4" s="231"/>
      <c r="CP4" s="43"/>
      <c r="CQ4" s="43"/>
    </row>
    <row r="5" spans="1:97" ht="18" customHeight="1" x14ac:dyDescent="0.2">
      <c r="C5" s="22"/>
      <c r="H5" s="147"/>
      <c r="M5" s="147"/>
      <c r="R5" s="147"/>
      <c r="W5" s="147"/>
      <c r="AB5" s="147"/>
      <c r="AG5" s="147"/>
      <c r="AI5" s="202"/>
      <c r="AJ5" s="202"/>
      <c r="AK5" s="203"/>
      <c r="AN5" s="202"/>
      <c r="AO5" s="202"/>
      <c r="AP5" s="203"/>
      <c r="AS5" s="202"/>
      <c r="AT5" s="198"/>
      <c r="AU5" s="209"/>
      <c r="AV5" s="62"/>
      <c r="AW5" s="43"/>
      <c r="AX5" s="198"/>
      <c r="AY5" s="198"/>
      <c r="AZ5" s="209"/>
      <c r="BA5" s="62"/>
      <c r="BB5" s="62"/>
      <c r="BC5" s="198"/>
      <c r="BD5" s="198"/>
      <c r="BE5" s="209"/>
      <c r="BF5" s="62"/>
      <c r="BG5" s="62"/>
      <c r="BH5" s="198"/>
      <c r="BI5" s="198"/>
      <c r="BJ5" s="209"/>
      <c r="BK5" s="62"/>
      <c r="BL5" s="62"/>
      <c r="BM5" s="198"/>
      <c r="BN5" s="198"/>
      <c r="BO5" s="209"/>
      <c r="BP5" s="62"/>
      <c r="BQ5" s="62"/>
      <c r="BR5" s="198"/>
      <c r="BS5" s="198"/>
      <c r="BT5" s="209"/>
      <c r="BU5" s="198"/>
      <c r="BV5" s="62"/>
      <c r="BW5" s="62"/>
      <c r="BX5" s="62"/>
      <c r="BY5" s="62"/>
      <c r="BZ5" s="160"/>
      <c r="CA5" s="62"/>
      <c r="CB5" s="62"/>
      <c r="CC5" s="62"/>
      <c r="CD5" s="62"/>
      <c r="CE5" s="160"/>
      <c r="CF5" s="62"/>
      <c r="CG5" s="62"/>
      <c r="CH5" s="62"/>
      <c r="CI5" s="62"/>
      <c r="CJ5" s="160"/>
      <c r="CK5" s="62"/>
      <c r="CL5" s="62"/>
      <c r="CM5" s="62"/>
      <c r="CN5" s="62"/>
      <c r="CO5" s="22"/>
      <c r="CP5" s="77" t="s">
        <v>62</v>
      </c>
    </row>
    <row r="6" spans="1:97" ht="18" customHeight="1" x14ac:dyDescent="0.2">
      <c r="A6" s="215" t="s">
        <v>49</v>
      </c>
      <c r="B6" s="215"/>
      <c r="C6" s="128"/>
      <c r="D6" s="129"/>
      <c r="E6" s="129"/>
      <c r="F6" s="129"/>
      <c r="G6" s="129"/>
      <c r="H6" s="156"/>
      <c r="I6" s="129"/>
      <c r="J6" s="129"/>
      <c r="K6" s="129"/>
      <c r="L6" s="129"/>
      <c r="M6" s="156"/>
      <c r="N6" s="129"/>
      <c r="O6" s="129"/>
      <c r="P6" s="129"/>
      <c r="Q6" s="129"/>
      <c r="R6" s="156"/>
      <c r="S6" s="129"/>
      <c r="T6" s="129"/>
      <c r="U6" s="129"/>
      <c r="V6" s="129"/>
      <c r="W6" s="156"/>
      <c r="X6" s="129"/>
      <c r="Y6" s="129"/>
      <c r="Z6" s="129"/>
      <c r="AA6" s="129"/>
      <c r="AB6" s="156"/>
      <c r="AC6" s="129"/>
      <c r="AD6" s="129"/>
      <c r="AE6" s="129"/>
      <c r="AF6" s="129"/>
      <c r="AG6" s="156"/>
      <c r="AH6" s="129"/>
      <c r="AI6" s="201"/>
      <c r="AJ6" s="201"/>
      <c r="AK6" s="204"/>
      <c r="AL6" s="129"/>
      <c r="AM6" s="129"/>
      <c r="AN6" s="201"/>
      <c r="AO6" s="207"/>
      <c r="AP6" s="208"/>
      <c r="AQ6" s="65"/>
      <c r="AR6" s="64"/>
      <c r="AS6" s="199"/>
      <c r="AT6" s="199"/>
      <c r="AU6" s="206"/>
      <c r="AV6" s="64"/>
      <c r="AW6" s="64"/>
      <c r="AX6" s="199"/>
      <c r="AY6" s="199"/>
      <c r="AZ6" s="206"/>
      <c r="BA6" s="64"/>
      <c r="BB6" s="64"/>
      <c r="BC6" s="199"/>
      <c r="BD6" s="199"/>
      <c r="BE6" s="206"/>
      <c r="BF6" s="64"/>
      <c r="BG6" s="64"/>
      <c r="BH6" s="199"/>
      <c r="BI6" s="199"/>
      <c r="BJ6" s="206"/>
      <c r="BK6" s="64"/>
      <c r="BL6" s="64"/>
      <c r="BM6" s="199"/>
      <c r="BN6" s="199"/>
      <c r="BO6" s="206"/>
      <c r="BP6" s="64"/>
      <c r="BQ6" s="64"/>
      <c r="BR6" s="199"/>
      <c r="BS6" s="199"/>
      <c r="BT6" s="206"/>
      <c r="BU6" s="199"/>
      <c r="BV6" s="64"/>
      <c r="BW6" s="64"/>
      <c r="BX6" s="64"/>
      <c r="BY6" s="64"/>
      <c r="BZ6" s="148"/>
      <c r="CA6" s="64"/>
      <c r="CB6" s="64"/>
      <c r="CC6" s="64"/>
      <c r="CD6" s="64"/>
      <c r="CE6" s="148"/>
      <c r="CF6" s="64"/>
      <c r="CG6" s="64"/>
      <c r="CH6" s="64"/>
      <c r="CI6" s="64"/>
      <c r="CJ6" s="148"/>
      <c r="CK6" s="64"/>
      <c r="CL6" s="64"/>
      <c r="CM6" s="64"/>
      <c r="CN6" s="69"/>
      <c r="CO6" s="22"/>
      <c r="CP6" t="s">
        <v>197</v>
      </c>
      <c r="CS6" s="43"/>
    </row>
    <row r="7" spans="1:97" s="43" customFormat="1" ht="18" customHeight="1" x14ac:dyDescent="0.2">
      <c r="C7" s="66"/>
      <c r="H7" s="157"/>
      <c r="M7" s="157"/>
      <c r="R7" s="157"/>
      <c r="W7" s="157"/>
      <c r="AB7" s="157"/>
      <c r="AG7" s="157"/>
      <c r="AI7" s="200"/>
      <c r="AJ7" s="200"/>
      <c r="AK7" s="205"/>
      <c r="AN7" s="200"/>
      <c r="AO7" s="200"/>
      <c r="AP7" s="205"/>
      <c r="AS7" s="200"/>
      <c r="AT7" s="200"/>
      <c r="AU7" s="205"/>
      <c r="AW7"/>
      <c r="AX7" s="200"/>
      <c r="AY7" s="200"/>
      <c r="AZ7" s="205"/>
      <c r="BC7" s="200"/>
      <c r="BD7" s="200"/>
      <c r="BE7" s="205"/>
      <c r="BH7" s="200"/>
      <c r="BI7" s="200"/>
      <c r="BJ7" s="205"/>
      <c r="BM7" s="200"/>
      <c r="BN7" s="200"/>
      <c r="BO7" s="205"/>
      <c r="BR7" s="200"/>
      <c r="BS7" s="200"/>
      <c r="BT7" s="205"/>
      <c r="BU7" s="200"/>
      <c r="BZ7" s="157"/>
      <c r="CE7" s="157"/>
      <c r="CJ7" s="157"/>
      <c r="CO7" s="67"/>
      <c r="CS7"/>
    </row>
    <row r="8" spans="1:97" ht="18" customHeight="1" x14ac:dyDescent="0.2">
      <c r="A8" s="215" t="s">
        <v>50</v>
      </c>
      <c r="B8" s="215"/>
      <c r="C8" s="73"/>
      <c r="D8" s="74"/>
      <c r="E8" s="74"/>
      <c r="F8" s="74"/>
      <c r="G8" s="74"/>
      <c r="H8" s="158"/>
      <c r="I8" s="74"/>
      <c r="J8" s="74"/>
      <c r="K8" s="74"/>
      <c r="L8" s="74"/>
      <c r="M8" s="158"/>
      <c r="N8" s="74"/>
      <c r="O8" s="74"/>
      <c r="P8" s="74"/>
      <c r="Q8" s="74"/>
      <c r="R8" s="158"/>
      <c r="S8" s="74"/>
      <c r="T8" s="74"/>
      <c r="U8" s="74"/>
      <c r="V8" s="74"/>
      <c r="W8" s="158"/>
      <c r="X8" s="74"/>
      <c r="Y8" s="69"/>
      <c r="Z8" s="129"/>
      <c r="AA8" s="129"/>
      <c r="AB8" s="156"/>
      <c r="AC8" s="129"/>
      <c r="AD8" s="129"/>
      <c r="AE8" s="129"/>
      <c r="AF8" s="129"/>
      <c r="AG8" s="156"/>
      <c r="AH8" s="129"/>
      <c r="AI8" s="201"/>
      <c r="AJ8" s="201"/>
      <c r="AK8" s="204"/>
      <c r="AL8" s="129"/>
      <c r="AM8" s="129"/>
      <c r="AN8" s="201"/>
      <c r="AO8" s="207"/>
      <c r="AP8" s="208"/>
      <c r="AQ8" s="65"/>
      <c r="AR8" s="64"/>
      <c r="AS8" s="199"/>
      <c r="AT8" s="199"/>
      <c r="AU8" s="206"/>
      <c r="AV8" s="64"/>
      <c r="AW8" s="64"/>
      <c r="AX8" s="199"/>
      <c r="AY8" s="199"/>
      <c r="AZ8" s="206"/>
      <c r="BA8" s="64"/>
      <c r="BB8" s="64"/>
      <c r="BC8" s="199"/>
      <c r="BD8" s="199"/>
      <c r="BE8" s="206"/>
      <c r="BF8" s="64"/>
      <c r="BG8" s="64"/>
      <c r="BH8" s="199"/>
      <c r="BI8" s="199"/>
      <c r="BJ8" s="206"/>
      <c r="BK8" s="64"/>
      <c r="BL8" s="64"/>
      <c r="BM8" s="199"/>
      <c r="BN8" s="199"/>
      <c r="BO8" s="206"/>
      <c r="BP8" s="64"/>
      <c r="BQ8" s="64"/>
      <c r="BR8" s="199"/>
      <c r="BS8" s="199"/>
      <c r="BT8" s="206"/>
      <c r="BU8" s="199"/>
      <c r="BV8" s="64"/>
      <c r="BW8" s="64"/>
      <c r="BX8" s="64"/>
      <c r="BY8" s="64"/>
      <c r="BZ8" s="148"/>
      <c r="CA8" s="64"/>
      <c r="CB8" s="64"/>
      <c r="CC8" s="64"/>
      <c r="CD8" s="64"/>
      <c r="CE8" s="148"/>
      <c r="CF8" s="64"/>
      <c r="CG8" s="64"/>
      <c r="CH8" s="64"/>
      <c r="CI8" s="64"/>
      <c r="CJ8" s="148"/>
      <c r="CK8" s="64"/>
      <c r="CL8" s="64"/>
      <c r="CM8" s="64"/>
      <c r="CN8" s="64"/>
      <c r="CO8" s="22"/>
      <c r="CP8" t="s">
        <v>198</v>
      </c>
      <c r="CS8" s="43"/>
    </row>
    <row r="9" spans="1:97" s="43" customFormat="1" ht="18" customHeight="1" x14ac:dyDescent="0.2">
      <c r="C9" s="66"/>
      <c r="H9" s="157"/>
      <c r="M9" s="157"/>
      <c r="R9" s="157"/>
      <c r="W9" s="157"/>
      <c r="AB9" s="157"/>
      <c r="AG9" s="157"/>
      <c r="AI9" s="200"/>
      <c r="AJ9" s="200"/>
      <c r="AK9" s="205"/>
      <c r="AN9" s="200"/>
      <c r="AO9" s="200"/>
      <c r="AP9" s="205"/>
      <c r="AS9" s="200"/>
      <c r="AT9" s="200"/>
      <c r="AU9" s="205"/>
      <c r="AW9"/>
      <c r="AX9" s="200"/>
      <c r="AY9" s="200"/>
      <c r="AZ9" s="205"/>
      <c r="BC9" s="200"/>
      <c r="BD9" s="200"/>
      <c r="BE9" s="205"/>
      <c r="BH9" s="200"/>
      <c r="BI9" s="200"/>
      <c r="BJ9" s="205"/>
      <c r="BM9" s="200"/>
      <c r="BN9" s="200"/>
      <c r="BO9" s="205"/>
      <c r="BR9" s="200"/>
      <c r="BS9" s="200"/>
      <c r="BT9" s="205"/>
      <c r="BU9" s="200"/>
      <c r="BZ9" s="157"/>
      <c r="CE9" s="157"/>
      <c r="CJ9" s="157"/>
      <c r="CO9" s="67"/>
      <c r="CS9"/>
    </row>
    <row r="10" spans="1:97" ht="18" customHeight="1" x14ac:dyDescent="0.2">
      <c r="A10" s="215" t="s">
        <v>51</v>
      </c>
      <c r="B10" s="215"/>
      <c r="C10" s="73"/>
      <c r="D10" s="74"/>
      <c r="E10" s="74"/>
      <c r="F10" s="74"/>
      <c r="G10" s="74"/>
      <c r="H10" s="158"/>
      <c r="I10" s="74"/>
      <c r="J10" s="74"/>
      <c r="K10" s="74"/>
      <c r="L10" s="74"/>
      <c r="M10" s="158"/>
      <c r="N10" s="74"/>
      <c r="O10" s="74"/>
      <c r="P10" s="74"/>
      <c r="Q10" s="74"/>
      <c r="R10" s="158"/>
      <c r="S10" s="74"/>
      <c r="T10" s="74"/>
      <c r="U10" s="74"/>
      <c r="V10" s="74"/>
      <c r="W10" s="158"/>
      <c r="X10" s="74"/>
      <c r="Y10" s="74"/>
      <c r="Z10" s="74"/>
      <c r="AA10" s="74"/>
      <c r="AB10" s="158"/>
      <c r="AC10" s="74"/>
      <c r="AD10" s="74"/>
      <c r="AE10" s="74"/>
      <c r="AF10" s="74"/>
      <c r="AG10" s="158"/>
      <c r="AH10" s="74"/>
      <c r="AI10" s="199"/>
      <c r="AJ10" s="199"/>
      <c r="AK10" s="206"/>
      <c r="AL10" s="64"/>
      <c r="AM10" s="64"/>
      <c r="AN10" s="199"/>
      <c r="AO10" s="199"/>
      <c r="AP10" s="206"/>
      <c r="AQ10" s="64"/>
      <c r="AR10" s="69"/>
      <c r="AS10" s="201"/>
      <c r="AT10" s="201"/>
      <c r="AU10" s="204"/>
      <c r="AV10" s="129"/>
      <c r="AW10" s="129"/>
      <c r="AX10" s="210"/>
      <c r="AY10" s="201"/>
      <c r="AZ10" s="204"/>
      <c r="BA10" s="129"/>
      <c r="BB10" s="129"/>
      <c r="BC10" s="201"/>
      <c r="BD10" s="201"/>
      <c r="BE10" s="204"/>
      <c r="BF10" s="129"/>
      <c r="BG10" s="129"/>
      <c r="BH10" s="201"/>
      <c r="BI10" s="201"/>
      <c r="BJ10" s="204"/>
      <c r="BK10" s="129"/>
      <c r="BL10" s="129"/>
      <c r="BM10" s="214"/>
      <c r="BN10" s="214"/>
      <c r="BO10" s="211"/>
      <c r="BP10" s="64"/>
      <c r="BQ10" s="64"/>
      <c r="BR10" s="199"/>
      <c r="BS10" s="199"/>
      <c r="BT10" s="206"/>
      <c r="BU10" s="199"/>
      <c r="BV10" s="64"/>
      <c r="BW10" s="64"/>
      <c r="BX10" s="64"/>
      <c r="BY10" s="64"/>
      <c r="BZ10" s="148"/>
      <c r="CA10" s="64"/>
      <c r="CB10" s="64"/>
      <c r="CC10" s="64"/>
      <c r="CD10" s="64"/>
      <c r="CE10" s="148"/>
      <c r="CF10" s="64"/>
      <c r="CG10" s="64"/>
      <c r="CH10" s="64"/>
      <c r="CI10" s="64"/>
      <c r="CJ10" s="148"/>
      <c r="CK10" s="64"/>
      <c r="CL10" s="64"/>
      <c r="CM10" s="64"/>
      <c r="CN10" s="64"/>
      <c r="CO10" s="22"/>
      <c r="CP10" t="s">
        <v>103</v>
      </c>
      <c r="CS10" s="43"/>
    </row>
    <row r="11" spans="1:97" s="43" customFormat="1" ht="18" customHeight="1" x14ac:dyDescent="0.2">
      <c r="C11" s="66"/>
      <c r="H11" s="157"/>
      <c r="M11" s="157"/>
      <c r="R11" s="157"/>
      <c r="W11" s="157"/>
      <c r="AB11" s="157"/>
      <c r="AG11" s="157"/>
      <c r="AI11" s="200"/>
      <c r="AJ11" s="200"/>
      <c r="AK11" s="205"/>
      <c r="AN11" s="200"/>
      <c r="AO11" s="200"/>
      <c r="AP11" s="205"/>
      <c r="AS11" s="200"/>
      <c r="AT11" s="200"/>
      <c r="AU11" s="205"/>
      <c r="AW11"/>
      <c r="AX11" s="200"/>
      <c r="AY11" s="200"/>
      <c r="AZ11" s="205"/>
      <c r="BC11" s="200"/>
      <c r="BD11" s="200"/>
      <c r="BE11" s="205"/>
      <c r="BH11" s="200"/>
      <c r="BI11" s="200"/>
      <c r="BJ11" s="205"/>
      <c r="BM11" s="200"/>
      <c r="BN11" s="200"/>
      <c r="BO11" s="205"/>
      <c r="BR11" s="200"/>
      <c r="BS11" s="200"/>
      <c r="BT11" s="205"/>
      <c r="BU11" s="200"/>
      <c r="BZ11" s="157"/>
      <c r="CE11" s="157"/>
      <c r="CJ11" s="157"/>
      <c r="CO11" s="67"/>
      <c r="CS11"/>
    </row>
    <row r="12" spans="1:97" ht="18" customHeight="1" x14ac:dyDescent="0.2">
      <c r="A12" s="215" t="s">
        <v>52</v>
      </c>
      <c r="B12" s="215"/>
      <c r="C12" s="73"/>
      <c r="D12" s="74"/>
      <c r="E12" s="74"/>
      <c r="F12" s="74"/>
      <c r="G12" s="74"/>
      <c r="H12" s="158"/>
      <c r="I12" s="74"/>
      <c r="J12" s="74"/>
      <c r="K12" s="74"/>
      <c r="L12" s="74"/>
      <c r="M12" s="158"/>
      <c r="N12" s="74"/>
      <c r="O12" s="74"/>
      <c r="P12" s="74"/>
      <c r="Q12" s="74"/>
      <c r="R12" s="158"/>
      <c r="S12" s="74"/>
      <c r="T12" s="74"/>
      <c r="U12" s="74"/>
      <c r="V12" s="74"/>
      <c r="W12" s="158"/>
      <c r="X12" s="74"/>
      <c r="Y12" s="74"/>
      <c r="Z12" s="74"/>
      <c r="AA12" s="74"/>
      <c r="AB12" s="158"/>
      <c r="AC12" s="74"/>
      <c r="AD12" s="74"/>
      <c r="AE12" s="74"/>
      <c r="AF12" s="74"/>
      <c r="AG12" s="158"/>
      <c r="AH12" s="74"/>
      <c r="AI12" s="199"/>
      <c r="AJ12" s="199"/>
      <c r="AK12" s="206"/>
      <c r="AL12" s="64"/>
      <c r="AM12" s="64"/>
      <c r="AN12" s="199"/>
      <c r="AO12" s="199"/>
      <c r="AP12" s="206"/>
      <c r="AQ12" s="64"/>
      <c r="AR12" s="69"/>
      <c r="AS12" s="201"/>
      <c r="AT12" s="201"/>
      <c r="AU12" s="204"/>
      <c r="AV12" s="129"/>
      <c r="AW12" s="129"/>
      <c r="AX12" s="210"/>
      <c r="AY12" s="201"/>
      <c r="AZ12" s="204"/>
      <c r="BA12" s="129"/>
      <c r="BB12" s="129"/>
      <c r="BC12" s="201"/>
      <c r="BD12" s="201"/>
      <c r="BE12" s="204"/>
      <c r="BF12" s="129"/>
      <c r="BG12" s="129"/>
      <c r="BH12" s="201"/>
      <c r="BI12" s="201"/>
      <c r="BJ12" s="211"/>
      <c r="BK12" s="137"/>
      <c r="BL12" s="137"/>
      <c r="BM12" s="199"/>
      <c r="BN12" s="199"/>
      <c r="BO12" s="206"/>
      <c r="BP12" s="64"/>
      <c r="BQ12" s="64"/>
      <c r="BR12" s="199"/>
      <c r="BS12" s="199"/>
      <c r="BT12" s="206"/>
      <c r="BU12" s="199"/>
      <c r="BV12" s="64"/>
      <c r="BW12" s="64"/>
      <c r="BX12" s="64"/>
      <c r="BY12" s="64"/>
      <c r="BZ12" s="148"/>
      <c r="CA12" s="64"/>
      <c r="CB12" s="64"/>
      <c r="CC12" s="64"/>
      <c r="CD12" s="64"/>
      <c r="CE12" s="148"/>
      <c r="CF12" s="64"/>
      <c r="CG12" s="64"/>
      <c r="CH12" s="64"/>
      <c r="CI12" s="64"/>
      <c r="CJ12" s="148"/>
      <c r="CK12" s="64"/>
      <c r="CL12" s="64"/>
      <c r="CM12" s="64"/>
      <c r="CN12" s="64"/>
      <c r="CO12" s="22"/>
      <c r="CP12" t="s">
        <v>104</v>
      </c>
      <c r="CS12" s="43"/>
    </row>
    <row r="13" spans="1:97" s="43" customFormat="1" ht="18" customHeight="1" x14ac:dyDescent="0.2">
      <c r="C13" s="66"/>
      <c r="H13" s="157"/>
      <c r="M13" s="157"/>
      <c r="R13" s="157"/>
      <c r="W13" s="157"/>
      <c r="AB13" s="157"/>
      <c r="AG13" s="157"/>
      <c r="AI13" s="200"/>
      <c r="AJ13" s="200"/>
      <c r="AK13" s="205"/>
      <c r="AN13" s="200"/>
      <c r="AO13" s="200"/>
      <c r="AP13" s="205"/>
      <c r="AS13" s="200"/>
      <c r="AT13" s="200"/>
      <c r="AU13" s="205"/>
      <c r="AW13"/>
      <c r="AX13" s="200"/>
      <c r="AY13" s="200"/>
      <c r="AZ13" s="205"/>
      <c r="BC13" s="200"/>
      <c r="BD13" s="200"/>
      <c r="BE13" s="205"/>
      <c r="BH13" s="200"/>
      <c r="BI13" s="200"/>
      <c r="BJ13" s="205"/>
      <c r="BM13" s="200"/>
      <c r="BN13" s="200"/>
      <c r="BO13" s="205"/>
      <c r="BR13" s="200"/>
      <c r="BS13" s="200"/>
      <c r="BT13" s="205"/>
      <c r="BU13" s="200"/>
      <c r="BZ13" s="157"/>
      <c r="CE13" s="157"/>
      <c r="CJ13" s="157"/>
      <c r="CO13" s="67"/>
      <c r="CS13"/>
    </row>
    <row r="14" spans="1:97" ht="18" customHeight="1" x14ac:dyDescent="0.2">
      <c r="A14" s="215" t="s">
        <v>89</v>
      </c>
      <c r="B14" s="215"/>
      <c r="C14" s="73"/>
      <c r="D14" s="69"/>
      <c r="E14" s="130"/>
      <c r="F14" s="130"/>
      <c r="G14" s="130"/>
      <c r="H14" s="159"/>
      <c r="I14" s="130"/>
      <c r="J14" s="130"/>
      <c r="K14" s="130"/>
      <c r="L14" s="130"/>
      <c r="M14" s="159"/>
      <c r="N14" s="130"/>
      <c r="O14" s="130"/>
      <c r="P14" s="130"/>
      <c r="Q14" s="130"/>
      <c r="R14" s="159"/>
      <c r="S14" s="129"/>
      <c r="T14" s="129"/>
      <c r="U14" s="129"/>
      <c r="V14" s="129"/>
      <c r="W14" s="161"/>
      <c r="X14" s="137"/>
      <c r="Y14" s="137"/>
      <c r="Z14" s="74"/>
      <c r="AA14" s="74"/>
      <c r="AB14" s="158"/>
      <c r="AC14" s="74"/>
      <c r="AD14" s="74"/>
      <c r="AE14" s="74"/>
      <c r="AF14" s="74"/>
      <c r="AG14" s="158"/>
      <c r="AH14" s="74"/>
      <c r="AI14" s="199"/>
      <c r="AJ14" s="199"/>
      <c r="AK14" s="206"/>
      <c r="AL14" s="64"/>
      <c r="AM14" s="64"/>
      <c r="AN14" s="199"/>
      <c r="AO14" s="199"/>
      <c r="AP14" s="206"/>
      <c r="AQ14" s="64"/>
      <c r="AR14" s="64"/>
      <c r="AS14" s="199"/>
      <c r="AT14" s="199"/>
      <c r="AU14" s="206"/>
      <c r="AV14" s="64"/>
      <c r="AW14" s="64"/>
      <c r="AX14" s="199"/>
      <c r="AY14" s="199"/>
      <c r="AZ14" s="206"/>
      <c r="BA14" s="64"/>
      <c r="BB14" s="64"/>
      <c r="BC14" s="199"/>
      <c r="BD14" s="199"/>
      <c r="BE14" s="206"/>
      <c r="BF14" s="64"/>
      <c r="BG14" s="64"/>
      <c r="BH14" s="199"/>
      <c r="BI14" s="199"/>
      <c r="BJ14" s="206"/>
      <c r="BK14" s="64"/>
      <c r="BL14" s="64"/>
      <c r="BM14" s="199"/>
      <c r="BN14" s="199"/>
      <c r="BO14" s="206"/>
      <c r="BP14" s="64"/>
      <c r="BQ14" s="64"/>
      <c r="BR14" s="199"/>
      <c r="BS14" s="199"/>
      <c r="BT14" s="206"/>
      <c r="BU14" s="199"/>
      <c r="BV14" s="64"/>
      <c r="BW14" s="64"/>
      <c r="BX14" s="64"/>
      <c r="BY14" s="64"/>
      <c r="BZ14" s="148"/>
      <c r="CA14" s="64"/>
      <c r="CB14" s="64"/>
      <c r="CC14" s="64"/>
      <c r="CD14" s="64"/>
      <c r="CE14" s="148"/>
      <c r="CF14" s="64"/>
      <c r="CG14" s="64"/>
      <c r="CH14" s="64"/>
      <c r="CI14" s="64"/>
      <c r="CJ14" s="148"/>
      <c r="CK14" s="64"/>
      <c r="CL14" s="64"/>
      <c r="CM14" s="64"/>
      <c r="CN14" s="64"/>
      <c r="CO14" s="22"/>
      <c r="CP14" t="s">
        <v>199</v>
      </c>
    </row>
    <row r="15" spans="1:97" s="43" customFormat="1" ht="18" customHeight="1" x14ac:dyDescent="0.2">
      <c r="C15" s="66"/>
      <c r="H15" s="157"/>
      <c r="M15" s="157"/>
      <c r="R15" s="157"/>
      <c r="W15" s="157"/>
      <c r="AB15" s="157"/>
      <c r="AG15" s="157"/>
      <c r="AI15" s="200"/>
      <c r="AJ15" s="200"/>
      <c r="AK15" s="205"/>
      <c r="AN15" s="200"/>
      <c r="AO15" s="200"/>
      <c r="AP15" s="205"/>
      <c r="AS15" s="200"/>
      <c r="AT15" s="200"/>
      <c r="AU15" s="205"/>
      <c r="AX15" s="200"/>
      <c r="AY15" s="200"/>
      <c r="AZ15" s="205"/>
      <c r="BC15" s="200"/>
      <c r="BD15" s="200"/>
      <c r="BE15" s="205"/>
      <c r="BH15" s="200"/>
      <c r="BI15" s="200"/>
      <c r="BJ15" s="205"/>
      <c r="BM15" s="200"/>
      <c r="BN15" s="200"/>
      <c r="BO15" s="205"/>
      <c r="BR15" s="200"/>
      <c r="BS15" s="200"/>
      <c r="BT15" s="205"/>
      <c r="BU15" s="200"/>
      <c r="BZ15" s="157"/>
      <c r="CE15" s="157"/>
      <c r="CJ15" s="157"/>
      <c r="CO15" s="67"/>
      <c r="CS15"/>
    </row>
    <row r="16" spans="1:97" ht="18" customHeight="1" x14ac:dyDescent="0.2">
      <c r="A16" s="215" t="s">
        <v>90</v>
      </c>
      <c r="B16" s="215"/>
      <c r="C16" s="193"/>
      <c r="D16" s="130"/>
      <c r="E16" s="130"/>
      <c r="F16" s="130"/>
      <c r="G16" s="130"/>
      <c r="H16" s="159"/>
      <c r="I16" s="130"/>
      <c r="J16" s="130"/>
      <c r="K16" s="130"/>
      <c r="L16" s="130"/>
      <c r="M16" s="159"/>
      <c r="N16" s="130"/>
      <c r="O16" s="130"/>
      <c r="P16" s="130"/>
      <c r="Q16" s="130"/>
      <c r="R16" s="159"/>
      <c r="S16" s="129"/>
      <c r="T16" s="129"/>
      <c r="U16" s="129"/>
      <c r="V16" s="129"/>
      <c r="W16" s="161"/>
      <c r="X16" s="137"/>
      <c r="Y16" s="137"/>
      <c r="Z16" s="74"/>
      <c r="AA16" s="74"/>
      <c r="AB16" s="158"/>
      <c r="AC16" s="74"/>
      <c r="AD16" s="74"/>
      <c r="AE16" s="74"/>
      <c r="AF16" s="74"/>
      <c r="AG16" s="158"/>
      <c r="AH16" s="74"/>
      <c r="AI16" s="199"/>
      <c r="AJ16" s="199"/>
      <c r="AK16" s="206"/>
      <c r="AL16" s="64"/>
      <c r="AM16" s="64"/>
      <c r="AN16" s="199"/>
      <c r="AO16" s="199"/>
      <c r="AP16" s="206"/>
      <c r="AQ16" s="64"/>
      <c r="AR16" s="64"/>
      <c r="AS16" s="199"/>
      <c r="AT16" s="199"/>
      <c r="AU16" s="206"/>
      <c r="AV16" s="64"/>
      <c r="AW16" s="64"/>
      <c r="AX16" s="199"/>
      <c r="AY16" s="199"/>
      <c r="AZ16" s="206"/>
      <c r="BA16" s="64"/>
      <c r="BB16" s="64"/>
      <c r="BC16" s="199"/>
      <c r="BD16" s="199"/>
      <c r="BE16" s="206"/>
      <c r="BF16" s="64"/>
      <c r="BG16" s="64"/>
      <c r="BH16" s="199"/>
      <c r="BI16" s="199"/>
      <c r="BJ16" s="206"/>
      <c r="BK16" s="64"/>
      <c r="BL16" s="64"/>
      <c r="BM16" s="199"/>
      <c r="BN16" s="199"/>
      <c r="BO16" s="206"/>
      <c r="BP16" s="64"/>
      <c r="BQ16" s="64"/>
      <c r="BR16" s="199"/>
      <c r="BS16" s="199"/>
      <c r="BT16" s="206"/>
      <c r="BU16" s="199"/>
      <c r="BV16" s="64"/>
      <c r="BW16" s="64"/>
      <c r="BX16" s="64"/>
      <c r="BY16" s="64"/>
      <c r="BZ16" s="148"/>
      <c r="CA16" s="64"/>
      <c r="CB16" s="64"/>
      <c r="CC16" s="64"/>
      <c r="CD16" s="64"/>
      <c r="CE16" s="148"/>
      <c r="CF16" s="64"/>
      <c r="CG16" s="64"/>
      <c r="CH16" s="64"/>
      <c r="CI16" s="64"/>
      <c r="CJ16" s="148"/>
      <c r="CK16" s="64"/>
      <c r="CL16" s="64"/>
      <c r="CM16" s="64"/>
      <c r="CN16" s="69"/>
      <c r="CO16" s="22"/>
      <c r="CP16" t="s">
        <v>200</v>
      </c>
    </row>
    <row r="17" spans="1:97" s="43" customFormat="1" ht="18" customHeight="1" x14ac:dyDescent="0.2">
      <c r="C17" s="66"/>
      <c r="H17" s="157"/>
      <c r="M17" s="157"/>
      <c r="R17" s="157"/>
      <c r="W17" s="157"/>
      <c r="AB17" s="157"/>
      <c r="AG17" s="157"/>
      <c r="AI17" s="200"/>
      <c r="AJ17" s="200"/>
      <c r="AK17" s="205"/>
      <c r="AN17" s="200"/>
      <c r="AO17" s="200"/>
      <c r="AP17" s="205"/>
      <c r="AS17" s="200"/>
      <c r="AT17" s="200"/>
      <c r="AU17" s="205"/>
      <c r="AX17" s="200"/>
      <c r="AY17" s="200"/>
      <c r="AZ17" s="205"/>
      <c r="BC17" s="200"/>
      <c r="BD17" s="200"/>
      <c r="BE17" s="205"/>
      <c r="BH17" s="200"/>
      <c r="BI17" s="200"/>
      <c r="BJ17" s="205"/>
      <c r="BM17" s="200"/>
      <c r="BN17" s="200"/>
      <c r="BO17" s="205"/>
      <c r="BR17" s="200"/>
      <c r="BS17" s="200"/>
      <c r="BT17" s="205"/>
      <c r="BU17" s="200"/>
      <c r="BZ17" s="157"/>
      <c r="CE17" s="157"/>
      <c r="CJ17" s="157"/>
      <c r="CO17" s="67"/>
      <c r="CS17"/>
    </row>
    <row r="18" spans="1:97" ht="18" customHeight="1" x14ac:dyDescent="0.2">
      <c r="A18" s="215" t="s">
        <v>112</v>
      </c>
      <c r="B18" s="215"/>
      <c r="C18" s="63"/>
      <c r="D18" s="64"/>
      <c r="E18" s="64"/>
      <c r="F18" s="64"/>
      <c r="G18" s="64"/>
      <c r="H18" s="148"/>
      <c r="I18" s="64"/>
      <c r="J18" s="64"/>
      <c r="K18" s="64"/>
      <c r="L18" s="64"/>
      <c r="M18" s="148"/>
      <c r="N18" s="64"/>
      <c r="O18" s="64"/>
      <c r="P18" s="64"/>
      <c r="Q18" s="64"/>
      <c r="R18" s="148"/>
      <c r="S18" s="64"/>
      <c r="T18" s="64"/>
      <c r="U18" s="64"/>
      <c r="V18" s="64"/>
      <c r="W18" s="148"/>
      <c r="X18" s="64"/>
      <c r="Y18" s="64"/>
      <c r="Z18" s="64"/>
      <c r="AA18" s="64"/>
      <c r="AB18" s="148"/>
      <c r="AC18" s="64"/>
      <c r="AD18" s="64"/>
      <c r="AE18" s="64"/>
      <c r="AF18" s="64"/>
      <c r="AG18" s="148"/>
      <c r="AH18" s="64"/>
      <c r="AI18" s="199"/>
      <c r="AJ18" s="199"/>
      <c r="AK18" s="206"/>
      <c r="AL18" s="64"/>
      <c r="AM18" s="64"/>
      <c r="AN18" s="199"/>
      <c r="AO18" s="199"/>
      <c r="AP18" s="206"/>
      <c r="AQ18" s="64"/>
      <c r="AR18" s="64"/>
      <c r="AS18" s="199"/>
      <c r="AT18" s="199"/>
      <c r="AU18" s="206"/>
      <c r="AV18" s="64"/>
      <c r="AW18" s="64"/>
      <c r="AX18" s="199"/>
      <c r="AY18" s="199"/>
      <c r="AZ18" s="206"/>
      <c r="BA18" s="64"/>
      <c r="BB18" s="64"/>
      <c r="BC18" s="199"/>
      <c r="BD18" s="199"/>
      <c r="BE18" s="206"/>
      <c r="BF18" s="64"/>
      <c r="BG18" s="64"/>
      <c r="BH18" s="199"/>
      <c r="BI18" s="199"/>
      <c r="BJ18" s="206"/>
      <c r="BK18" s="64"/>
      <c r="BL18" s="64"/>
      <c r="BM18" s="199"/>
      <c r="BN18" s="199"/>
      <c r="BO18" s="206"/>
      <c r="BP18" s="69"/>
      <c r="BQ18" s="129"/>
      <c r="BR18" s="201"/>
      <c r="BS18" s="201"/>
      <c r="BT18" s="204"/>
      <c r="BU18" s="201"/>
      <c r="BV18" s="129"/>
      <c r="BW18" s="129"/>
      <c r="BX18" s="129"/>
      <c r="BY18" s="129"/>
      <c r="BZ18" s="156"/>
      <c r="CA18" s="129"/>
      <c r="CB18" s="129"/>
      <c r="CC18" s="129"/>
      <c r="CD18" s="129"/>
      <c r="CE18" s="156"/>
      <c r="CF18" s="129"/>
      <c r="CG18" s="129"/>
      <c r="CH18" s="129"/>
      <c r="CI18" s="129"/>
      <c r="CJ18" s="156"/>
      <c r="CK18" s="65"/>
      <c r="CL18" s="65"/>
      <c r="CM18" s="137"/>
      <c r="CN18" s="64"/>
      <c r="CO18" s="22"/>
      <c r="CP18" t="s">
        <v>105</v>
      </c>
    </row>
    <row r="19" spans="1:97" s="43" customFormat="1" ht="18" customHeight="1" x14ac:dyDescent="0.2">
      <c r="C19" s="66"/>
      <c r="H19" s="157"/>
      <c r="M19" s="157"/>
      <c r="R19" s="157"/>
      <c r="W19" s="157"/>
      <c r="AB19" s="157"/>
      <c r="AG19" s="157"/>
      <c r="AI19" s="200"/>
      <c r="AJ19" s="200"/>
      <c r="AK19" s="205"/>
      <c r="AN19" s="200"/>
      <c r="AO19" s="200"/>
      <c r="AP19" s="205"/>
      <c r="AS19" s="200"/>
      <c r="AT19" s="200"/>
      <c r="AU19" s="205"/>
      <c r="AX19" s="200"/>
      <c r="AY19" s="200"/>
      <c r="AZ19" s="205"/>
      <c r="BC19" s="200"/>
      <c r="BD19" s="200"/>
      <c r="BE19" s="205"/>
      <c r="BH19" s="200"/>
      <c r="BI19" s="200"/>
      <c r="BJ19" s="205"/>
      <c r="BM19" s="200"/>
      <c r="BN19" s="200"/>
      <c r="BO19" s="205"/>
      <c r="BR19" s="200"/>
      <c r="BS19" s="200"/>
      <c r="BT19" s="205"/>
      <c r="BU19" s="200"/>
      <c r="BZ19" s="157"/>
      <c r="CE19" s="157"/>
      <c r="CJ19" s="157"/>
      <c r="CO19" s="67"/>
      <c r="CS19"/>
    </row>
    <row r="20" spans="1:97" ht="18" customHeight="1" x14ac:dyDescent="0.2">
      <c r="A20" s="215" t="s">
        <v>113</v>
      </c>
      <c r="B20" s="215"/>
      <c r="C20" s="63"/>
      <c r="D20" s="64"/>
      <c r="E20" s="64"/>
      <c r="F20" s="64"/>
      <c r="G20" s="64"/>
      <c r="H20" s="148"/>
      <c r="I20" s="64"/>
      <c r="J20" s="64"/>
      <c r="K20" s="64"/>
      <c r="L20" s="64"/>
      <c r="M20" s="148"/>
      <c r="N20" s="64"/>
      <c r="O20" s="64"/>
      <c r="P20" s="64"/>
      <c r="Q20" s="64"/>
      <c r="R20" s="148"/>
      <c r="S20" s="64"/>
      <c r="T20" s="64"/>
      <c r="U20" s="64"/>
      <c r="V20" s="64"/>
      <c r="W20" s="148"/>
      <c r="X20" s="64"/>
      <c r="Y20" s="64"/>
      <c r="Z20" s="64"/>
      <c r="AA20" s="64"/>
      <c r="AB20" s="148"/>
      <c r="AC20" s="64"/>
      <c r="AD20" s="64"/>
      <c r="AE20" s="64"/>
      <c r="AF20" s="64"/>
      <c r="AG20" s="148"/>
      <c r="AH20" s="64"/>
      <c r="AI20" s="199"/>
      <c r="AJ20" s="199"/>
      <c r="AK20" s="206"/>
      <c r="AL20" s="64"/>
      <c r="AM20" s="64"/>
      <c r="AN20" s="199"/>
      <c r="AO20" s="199"/>
      <c r="AP20" s="206"/>
      <c r="AQ20" s="64"/>
      <c r="AR20" s="64"/>
      <c r="AS20" s="199"/>
      <c r="AT20" s="199"/>
      <c r="AU20" s="206"/>
      <c r="AV20" s="64"/>
      <c r="AW20" s="64"/>
      <c r="AX20" s="199"/>
      <c r="AY20" s="199"/>
      <c r="AZ20" s="206"/>
      <c r="BA20" s="64"/>
      <c r="BB20" s="64"/>
      <c r="BC20" s="199"/>
      <c r="BD20" s="199"/>
      <c r="BE20" s="206"/>
      <c r="BF20" s="64"/>
      <c r="BG20" s="64"/>
      <c r="BH20" s="199"/>
      <c r="BI20" s="199"/>
      <c r="BJ20" s="206"/>
      <c r="BK20" s="64"/>
      <c r="BL20" s="64"/>
      <c r="BM20" s="199"/>
      <c r="BN20" s="199"/>
      <c r="BO20" s="206"/>
      <c r="BP20" s="69"/>
      <c r="BQ20" s="129"/>
      <c r="BR20" s="201"/>
      <c r="BS20" s="201"/>
      <c r="BT20" s="204"/>
      <c r="BU20" s="201"/>
      <c r="BV20" s="129"/>
      <c r="BW20" s="129"/>
      <c r="BX20" s="129"/>
      <c r="BY20" s="129"/>
      <c r="BZ20" s="156"/>
      <c r="CA20" s="129"/>
      <c r="CB20" s="129"/>
      <c r="CC20" s="129"/>
      <c r="CD20" s="129"/>
      <c r="CE20" s="156"/>
      <c r="CF20" s="129"/>
      <c r="CG20" s="129"/>
      <c r="CH20" s="129"/>
      <c r="CI20" s="129"/>
      <c r="CJ20" s="156"/>
      <c r="CK20" s="65"/>
      <c r="CL20" s="65"/>
      <c r="CM20" s="65"/>
      <c r="CN20" s="64"/>
      <c r="CO20" s="22"/>
      <c r="CP20" t="s">
        <v>106</v>
      </c>
    </row>
    <row r="21" spans="1:97" ht="18" customHeight="1" x14ac:dyDescent="0.2">
      <c r="A21" s="215"/>
      <c r="B21" s="215"/>
      <c r="C21" s="22"/>
      <c r="H21" s="147"/>
      <c r="M21" s="147"/>
      <c r="R21" s="147"/>
      <c r="W21" s="147"/>
      <c r="AB21" s="147"/>
      <c r="AG21" s="147"/>
      <c r="AI21" s="202"/>
      <c r="AJ21" s="202"/>
      <c r="AK21" s="203"/>
      <c r="AN21" s="202"/>
      <c r="AO21" s="202"/>
      <c r="AP21" s="203"/>
      <c r="AS21" s="202"/>
      <c r="AT21" s="202"/>
      <c r="AU21" s="203"/>
      <c r="AX21" s="202"/>
      <c r="AY21" s="202"/>
      <c r="AZ21" s="203"/>
      <c r="BC21" s="202"/>
      <c r="BD21" s="202"/>
      <c r="BE21" s="203"/>
      <c r="BH21" s="202"/>
      <c r="BI21" s="202"/>
      <c r="BJ21" s="203"/>
      <c r="BM21" s="202"/>
      <c r="BN21" s="202"/>
      <c r="BO21" s="203"/>
      <c r="BR21" s="202"/>
      <c r="BS21" s="202"/>
      <c r="BT21" s="203"/>
      <c r="BU21" s="202"/>
      <c r="BZ21" s="147"/>
      <c r="CE21" s="147"/>
      <c r="CJ21" s="147"/>
      <c r="CL21" s="12"/>
      <c r="CM21" s="12"/>
      <c r="CO21" s="22"/>
    </row>
    <row r="22" spans="1:97" ht="18" customHeight="1" x14ac:dyDescent="0.2">
      <c r="A22" s="215" t="s">
        <v>91</v>
      </c>
      <c r="B22" s="215"/>
      <c r="C22" s="63"/>
      <c r="D22" s="64"/>
      <c r="E22" s="64"/>
      <c r="F22" s="64"/>
      <c r="G22" s="64"/>
      <c r="H22" s="148"/>
      <c r="I22" s="64"/>
      <c r="J22" s="64"/>
      <c r="K22" s="64"/>
      <c r="L22" s="64"/>
      <c r="M22" s="148"/>
      <c r="N22" s="64"/>
      <c r="O22" s="64"/>
      <c r="P22" s="64"/>
      <c r="Q22" s="64"/>
      <c r="R22" s="148"/>
      <c r="S22" s="64"/>
      <c r="T22" s="64"/>
      <c r="U22" s="64"/>
      <c r="V22" s="64"/>
      <c r="W22" s="148"/>
      <c r="X22" s="64"/>
      <c r="Y22" s="64"/>
      <c r="Z22" s="64"/>
      <c r="AA22" s="64"/>
      <c r="AB22" s="148"/>
      <c r="AC22" s="64"/>
      <c r="AD22" s="64"/>
      <c r="AE22" s="64"/>
      <c r="AF22" s="64"/>
      <c r="AG22" s="148"/>
      <c r="AH22" s="64"/>
      <c r="AI22" s="199"/>
      <c r="AJ22" s="199"/>
      <c r="AK22" s="206"/>
      <c r="AL22" s="64"/>
      <c r="AM22" s="64"/>
      <c r="AN22" s="199"/>
      <c r="AO22" s="199"/>
      <c r="AP22" s="206"/>
      <c r="AQ22" s="64"/>
      <c r="AR22" s="64"/>
      <c r="AS22" s="199"/>
      <c r="AT22" s="201"/>
      <c r="AU22" s="204"/>
      <c r="AV22" s="129"/>
      <c r="AW22" s="129"/>
      <c r="AX22" s="201"/>
      <c r="AY22" s="201"/>
      <c r="AZ22" s="204"/>
      <c r="BA22" s="129"/>
      <c r="BB22" s="129"/>
      <c r="BC22" s="201"/>
      <c r="BD22" s="201"/>
      <c r="BE22" s="204"/>
      <c r="BF22" s="129"/>
      <c r="BG22" s="129"/>
      <c r="BH22" s="212"/>
      <c r="BI22" s="212"/>
      <c r="BJ22" s="213"/>
      <c r="BK22" s="163"/>
      <c r="BL22" s="64"/>
      <c r="BM22" s="199"/>
      <c r="BN22" s="199"/>
      <c r="BO22" s="206"/>
      <c r="BP22" s="64"/>
      <c r="BQ22" s="64"/>
      <c r="BR22" s="199"/>
      <c r="BS22" s="199"/>
      <c r="BT22" s="206"/>
      <c r="BU22" s="199"/>
      <c r="BV22" s="64"/>
      <c r="BW22" s="64"/>
      <c r="BX22" s="64"/>
      <c r="BY22" s="64"/>
      <c r="BZ22" s="148"/>
      <c r="CA22" s="64"/>
      <c r="CB22" s="64"/>
      <c r="CC22" s="64"/>
      <c r="CD22" s="64"/>
      <c r="CE22" s="148"/>
      <c r="CF22" s="64"/>
      <c r="CG22" s="64"/>
      <c r="CH22" s="64"/>
      <c r="CI22" s="64"/>
      <c r="CJ22" s="148"/>
      <c r="CK22" s="64"/>
      <c r="CL22" s="64"/>
      <c r="CM22" s="64"/>
      <c r="CN22" s="64"/>
      <c r="CO22" s="22"/>
      <c r="CP22" t="s">
        <v>71</v>
      </c>
    </row>
    <row r="23" spans="1:97" ht="18" customHeight="1" x14ac:dyDescent="0.2">
      <c r="C23" s="22"/>
      <c r="H23" s="147"/>
      <c r="M23" s="147"/>
      <c r="R23" s="147"/>
      <c r="W23" s="147"/>
      <c r="AB23" s="147"/>
      <c r="AG23" s="147"/>
      <c r="AI23" s="202"/>
      <c r="AJ23" s="202"/>
      <c r="AK23" s="203"/>
      <c r="AN23" s="202"/>
      <c r="AO23" s="202"/>
      <c r="AP23" s="203"/>
      <c r="AS23" s="202"/>
      <c r="AT23" s="202"/>
      <c r="AU23" s="203"/>
      <c r="AX23" s="202"/>
      <c r="AY23" s="202"/>
      <c r="AZ23" s="203"/>
      <c r="BC23" s="202"/>
      <c r="BD23" s="202"/>
      <c r="BE23" s="203"/>
      <c r="BH23" s="202"/>
      <c r="BI23" s="202"/>
      <c r="BJ23" s="203"/>
      <c r="BM23" s="202"/>
      <c r="BN23" s="202"/>
      <c r="BO23" s="203"/>
      <c r="BR23" s="202"/>
      <c r="BS23" s="202"/>
      <c r="BT23" s="203"/>
      <c r="BU23" s="202"/>
      <c r="BZ23" s="147"/>
      <c r="CE23" s="147"/>
      <c r="CJ23" s="147"/>
      <c r="CN23" s="71"/>
      <c r="CO23" s="22"/>
    </row>
    <row r="24" spans="1:97" ht="18" customHeight="1" x14ac:dyDescent="0.2">
      <c r="A24" s="215" t="s">
        <v>114</v>
      </c>
      <c r="B24" s="215"/>
      <c r="C24" s="63"/>
      <c r="D24" s="64"/>
      <c r="E24" s="64"/>
      <c r="F24" s="129"/>
      <c r="G24" s="129"/>
      <c r="H24" s="156"/>
      <c r="I24" s="129"/>
      <c r="J24" s="129"/>
      <c r="K24" s="129"/>
      <c r="L24" s="129"/>
      <c r="M24" s="156"/>
      <c r="N24" s="129"/>
      <c r="O24" s="129"/>
      <c r="P24" s="129"/>
      <c r="Q24" s="129"/>
      <c r="R24" s="162"/>
      <c r="S24" s="212"/>
      <c r="T24" s="212"/>
      <c r="U24" s="212"/>
      <c r="V24" s="64"/>
      <c r="W24" s="148"/>
      <c r="X24" s="64"/>
      <c r="Y24" s="64"/>
      <c r="Z24" s="64"/>
      <c r="AA24" s="64"/>
      <c r="AB24" s="148"/>
      <c r="AC24" s="64"/>
      <c r="AD24" s="64"/>
      <c r="AE24" s="64"/>
      <c r="AF24" s="64"/>
      <c r="AG24" s="148"/>
      <c r="AH24" s="64"/>
      <c r="AI24" s="199"/>
      <c r="AJ24" s="199"/>
      <c r="AK24" s="206"/>
      <c r="AL24" s="64"/>
      <c r="AM24" s="64"/>
      <c r="AN24" s="199"/>
      <c r="AO24" s="199"/>
      <c r="AP24" s="206"/>
      <c r="AQ24" s="64"/>
      <c r="AR24" s="64"/>
      <c r="AS24" s="199"/>
      <c r="AT24" s="199"/>
      <c r="AU24" s="206"/>
      <c r="AV24" s="64"/>
      <c r="AW24" s="64"/>
      <c r="AX24" s="199"/>
      <c r="AY24" s="199"/>
      <c r="AZ24" s="206"/>
      <c r="BA24" s="64"/>
      <c r="BB24" s="64"/>
      <c r="BC24" s="199"/>
      <c r="BD24" s="199"/>
      <c r="BE24" s="206"/>
      <c r="BF24" s="64"/>
      <c r="BG24" s="64"/>
      <c r="BH24" s="199"/>
      <c r="BI24" s="199"/>
      <c r="BJ24" s="206"/>
      <c r="BK24" s="64"/>
      <c r="BL24" s="64"/>
      <c r="BM24" s="199"/>
      <c r="BN24" s="199"/>
      <c r="BO24" s="206"/>
      <c r="BP24" s="64"/>
      <c r="BQ24" s="64"/>
      <c r="BR24" s="199"/>
      <c r="BS24" s="199"/>
      <c r="BT24" s="206"/>
      <c r="BU24" s="199"/>
      <c r="BV24" s="64"/>
      <c r="BW24" s="64"/>
      <c r="BX24" s="64"/>
      <c r="BY24" s="64"/>
      <c r="BZ24" s="148"/>
      <c r="CA24" s="64"/>
      <c r="CB24" s="64"/>
      <c r="CC24" s="64"/>
      <c r="CD24" s="64"/>
      <c r="CE24" s="148"/>
      <c r="CF24" s="64"/>
      <c r="CG24" s="64"/>
      <c r="CH24" s="64"/>
      <c r="CI24" s="64"/>
      <c r="CJ24" s="148"/>
      <c r="CK24" s="64"/>
      <c r="CL24" s="64"/>
      <c r="CM24" s="64"/>
      <c r="CN24" s="68"/>
      <c r="CO24" s="22"/>
      <c r="CP24" t="s">
        <v>88</v>
      </c>
    </row>
    <row r="25" spans="1:97" ht="18" customHeight="1" x14ac:dyDescent="0.2">
      <c r="C25" s="22"/>
      <c r="H25" s="147"/>
      <c r="M25" s="147"/>
      <c r="R25" s="147"/>
      <c r="W25" s="147"/>
      <c r="AB25" s="147"/>
      <c r="AG25" s="147"/>
      <c r="AI25" s="202"/>
      <c r="AJ25" s="202"/>
      <c r="AK25" s="203"/>
      <c r="AN25" s="202"/>
      <c r="AO25" s="202"/>
      <c r="AP25" s="203"/>
      <c r="AS25" s="202"/>
      <c r="AT25" s="202"/>
      <c r="AU25" s="203"/>
      <c r="AX25" s="202"/>
      <c r="AY25" s="202"/>
      <c r="AZ25" s="203"/>
      <c r="BC25" s="202"/>
      <c r="BD25" s="202"/>
      <c r="BE25" s="203"/>
      <c r="BH25" s="202"/>
      <c r="BI25" s="202"/>
      <c r="BJ25" s="203"/>
      <c r="BM25" s="202"/>
      <c r="BN25" s="202"/>
      <c r="BO25" s="203"/>
      <c r="BR25" s="202"/>
      <c r="BS25" s="202"/>
      <c r="BT25" s="203"/>
      <c r="BU25" s="202"/>
      <c r="BZ25" s="147"/>
      <c r="CE25" s="147"/>
      <c r="CJ25" s="147"/>
      <c r="CO25" s="22"/>
    </row>
    <row r="26" spans="1:97" ht="18" customHeight="1" x14ac:dyDescent="0.2">
      <c r="A26" s="215" t="s">
        <v>115</v>
      </c>
      <c r="B26" s="215"/>
      <c r="C26" s="63"/>
      <c r="D26" s="64"/>
      <c r="E26" s="64"/>
      <c r="F26" s="64"/>
      <c r="G26" s="64"/>
      <c r="H26" s="148"/>
      <c r="I26" s="64"/>
      <c r="J26" s="64"/>
      <c r="K26" s="64"/>
      <c r="L26" s="64"/>
      <c r="M26" s="148"/>
      <c r="N26" s="64"/>
      <c r="O26" s="64"/>
      <c r="P26" s="64"/>
      <c r="Q26" s="64"/>
      <c r="R26" s="148"/>
      <c r="S26" s="64"/>
      <c r="T26" s="64"/>
      <c r="U26" s="64"/>
      <c r="V26" s="64"/>
      <c r="W26" s="148"/>
      <c r="X26" s="64"/>
      <c r="Y26" s="64"/>
      <c r="Z26" s="64"/>
      <c r="AA26" s="64"/>
      <c r="AB26" s="148"/>
      <c r="AC26" s="64"/>
      <c r="AD26" s="64"/>
      <c r="AE26" s="64"/>
      <c r="AF26" s="64"/>
      <c r="AG26" s="148"/>
      <c r="AH26" s="64"/>
      <c r="AI26" s="199"/>
      <c r="AJ26" s="199"/>
      <c r="AK26" s="206"/>
      <c r="AL26" s="64"/>
      <c r="AM26" s="64"/>
      <c r="AN26" s="199"/>
      <c r="AO26" s="199"/>
      <c r="AP26" s="206"/>
      <c r="AQ26" s="64"/>
      <c r="AR26" s="64"/>
      <c r="AS26" s="199"/>
      <c r="AT26" s="199"/>
      <c r="AU26" s="206"/>
      <c r="AV26" s="64"/>
      <c r="AW26" s="64"/>
      <c r="AX26" s="199"/>
      <c r="AY26" s="199"/>
      <c r="AZ26" s="206"/>
      <c r="BA26" s="64"/>
      <c r="BB26" s="64"/>
      <c r="BC26" s="199"/>
      <c r="BD26" s="199"/>
      <c r="BE26" s="206"/>
      <c r="BF26" s="64"/>
      <c r="BG26" s="64"/>
      <c r="BH26" s="199"/>
      <c r="BI26" s="199"/>
      <c r="BJ26" s="206"/>
      <c r="BK26" s="64"/>
      <c r="BL26" s="64"/>
      <c r="BM26" s="199"/>
      <c r="BN26" s="199"/>
      <c r="BO26" s="206"/>
      <c r="BP26" s="64"/>
      <c r="BQ26" s="64"/>
      <c r="BR26" s="201"/>
      <c r="BS26" s="201"/>
      <c r="BT26" s="204"/>
      <c r="BU26" s="201"/>
      <c r="BV26" s="129"/>
      <c r="BW26" s="129"/>
      <c r="BX26" s="129"/>
      <c r="BY26" s="129"/>
      <c r="BZ26" s="156"/>
      <c r="CA26" s="129"/>
      <c r="CB26" s="129"/>
      <c r="CC26" s="129"/>
      <c r="CD26" s="129"/>
      <c r="CE26" s="162"/>
      <c r="CF26" s="212"/>
      <c r="CG26" s="163"/>
      <c r="CH26" s="163"/>
      <c r="CI26" s="64"/>
      <c r="CJ26" s="148"/>
      <c r="CK26" s="64"/>
      <c r="CL26" s="64"/>
      <c r="CM26" s="64"/>
      <c r="CN26" s="64"/>
      <c r="CO26" s="22"/>
      <c r="CP26" t="s">
        <v>72</v>
      </c>
    </row>
    <row r="27" spans="1:97" ht="18" customHeight="1" x14ac:dyDescent="0.2">
      <c r="A27" s="215"/>
      <c r="B27" s="215"/>
      <c r="C27" s="22"/>
      <c r="H27" s="147"/>
      <c r="M27" s="147"/>
      <c r="R27" s="147"/>
      <c r="W27" s="147"/>
      <c r="AB27" s="147"/>
      <c r="AG27" s="147"/>
      <c r="AI27" s="202"/>
      <c r="AJ27" s="202"/>
      <c r="AK27" s="203"/>
      <c r="AN27" s="202"/>
      <c r="AO27" s="202"/>
      <c r="AP27" s="203"/>
      <c r="AS27" s="202"/>
      <c r="AT27" s="202"/>
      <c r="AU27" s="203"/>
      <c r="AX27" s="202"/>
      <c r="AY27" s="202"/>
      <c r="AZ27" s="203"/>
      <c r="BC27" s="202"/>
      <c r="BD27" s="202"/>
      <c r="BE27" s="203"/>
      <c r="BH27" s="202"/>
      <c r="BI27" s="202"/>
      <c r="BJ27" s="203"/>
      <c r="BM27" s="202"/>
      <c r="BN27" s="202"/>
      <c r="BO27" s="203"/>
      <c r="BR27" s="202"/>
      <c r="BS27" s="202"/>
      <c r="BT27" s="203"/>
      <c r="BU27" s="202"/>
      <c r="BZ27" s="147"/>
      <c r="CE27" s="147"/>
      <c r="CJ27" s="147"/>
      <c r="CN27" s="71"/>
      <c r="CO27" s="22"/>
    </row>
    <row r="28" spans="1:97" ht="18" customHeight="1" x14ac:dyDescent="0.2">
      <c r="A28" s="215" t="s">
        <v>116</v>
      </c>
      <c r="B28" s="215"/>
      <c r="C28" s="63"/>
      <c r="D28" s="129"/>
      <c r="E28" s="129"/>
      <c r="F28" s="129"/>
      <c r="G28" s="129"/>
      <c r="H28" s="156"/>
      <c r="I28" s="129"/>
      <c r="J28" s="129"/>
      <c r="K28" s="129"/>
      <c r="L28" s="129"/>
      <c r="M28" s="156"/>
      <c r="N28" s="129"/>
      <c r="O28" s="129"/>
      <c r="P28" s="129"/>
      <c r="Q28" s="129"/>
      <c r="R28" s="156"/>
      <c r="S28" s="129"/>
      <c r="T28" s="129"/>
      <c r="U28" s="129"/>
      <c r="V28" s="129"/>
      <c r="W28" s="156"/>
      <c r="X28" s="129"/>
      <c r="Y28" s="129"/>
      <c r="Z28" s="129"/>
      <c r="AA28" s="129"/>
      <c r="AB28" s="156"/>
      <c r="AC28" s="129"/>
      <c r="AD28" s="129"/>
      <c r="AE28" s="129"/>
      <c r="AF28" s="129"/>
      <c r="AG28" s="156"/>
      <c r="AH28" s="129"/>
      <c r="AI28" s="201"/>
      <c r="AJ28" s="201"/>
      <c r="AK28" s="204"/>
      <c r="AL28" s="129"/>
      <c r="AM28" s="129"/>
      <c r="AN28" s="201"/>
      <c r="AO28" s="201"/>
      <c r="AP28" s="204"/>
      <c r="AQ28" s="129"/>
      <c r="AR28" s="129"/>
      <c r="AS28" s="201"/>
      <c r="AT28" s="201"/>
      <c r="AU28" s="204"/>
      <c r="AV28" s="129"/>
      <c r="AW28" s="129"/>
      <c r="AX28" s="201"/>
      <c r="AY28" s="201"/>
      <c r="AZ28" s="204"/>
      <c r="BA28" s="129"/>
      <c r="BB28" s="129"/>
      <c r="BC28" s="201"/>
      <c r="BD28" s="201"/>
      <c r="BE28" s="204"/>
      <c r="BF28" s="129"/>
      <c r="BG28" s="129"/>
      <c r="BH28" s="212"/>
      <c r="BI28" s="212"/>
      <c r="BJ28" s="213"/>
      <c r="BK28" s="163"/>
      <c r="BL28" s="64"/>
      <c r="BM28" s="199"/>
      <c r="BN28" s="199"/>
      <c r="BO28" s="206"/>
      <c r="BP28" s="64"/>
      <c r="BQ28" s="64"/>
      <c r="BR28" s="199"/>
      <c r="BS28" s="199"/>
      <c r="BT28" s="206"/>
      <c r="BU28" s="199"/>
      <c r="BV28" s="64"/>
      <c r="BW28" s="64"/>
      <c r="BX28" s="64"/>
      <c r="BY28" s="64"/>
      <c r="BZ28" s="148"/>
      <c r="CA28" s="64"/>
      <c r="CB28" s="64"/>
      <c r="CC28" s="64"/>
      <c r="CD28" s="64"/>
      <c r="CE28" s="148"/>
      <c r="CF28" s="64"/>
      <c r="CG28" s="64"/>
      <c r="CH28" s="64"/>
      <c r="CI28" s="64"/>
      <c r="CJ28" s="148"/>
      <c r="CK28" s="64"/>
      <c r="CL28" s="64"/>
      <c r="CM28" s="64"/>
      <c r="CN28" s="68"/>
      <c r="CO28" s="22"/>
      <c r="CP28" t="s">
        <v>73</v>
      </c>
    </row>
    <row r="29" spans="1:97" ht="18" customHeight="1" x14ac:dyDescent="0.2">
      <c r="A29" s="215"/>
      <c r="B29" s="215"/>
      <c r="C29" s="22"/>
      <c r="H29" s="147"/>
      <c r="M29" s="147"/>
      <c r="R29" s="147"/>
      <c r="W29" s="147"/>
      <c r="AB29" s="147"/>
      <c r="AG29" s="147"/>
      <c r="AI29" s="202"/>
      <c r="AJ29" s="202"/>
      <c r="AK29" s="203"/>
      <c r="AN29" s="202"/>
      <c r="AO29" s="202"/>
      <c r="AP29" s="203"/>
      <c r="AS29" s="202"/>
      <c r="AT29" s="202"/>
      <c r="AU29" s="203"/>
      <c r="AX29" s="202"/>
      <c r="AY29" s="202"/>
      <c r="AZ29" s="203"/>
      <c r="BC29" s="202"/>
      <c r="BD29" s="202"/>
      <c r="BE29" s="203"/>
      <c r="BH29" s="202"/>
      <c r="BI29" s="202"/>
      <c r="BJ29" s="203"/>
      <c r="BM29" s="202"/>
      <c r="BN29" s="202"/>
      <c r="BO29" s="203"/>
      <c r="BR29" s="202"/>
      <c r="BS29" s="202"/>
      <c r="BT29" s="203"/>
      <c r="BU29" s="202"/>
      <c r="BZ29" s="147"/>
      <c r="CE29" s="147"/>
      <c r="CJ29" s="147"/>
      <c r="CO29" s="22"/>
    </row>
    <row r="30" spans="1:97" ht="18" customHeight="1" x14ac:dyDescent="0.2">
      <c r="A30" s="215" t="s">
        <v>194</v>
      </c>
      <c r="B30" s="215"/>
      <c r="C30" s="22"/>
      <c r="H30" s="147"/>
      <c r="J30" s="129"/>
      <c r="K30" s="129"/>
      <c r="L30" s="129"/>
      <c r="M30" s="156"/>
      <c r="N30" s="129"/>
      <c r="O30" s="129"/>
      <c r="P30" s="129"/>
      <c r="Q30" s="129"/>
      <c r="R30" s="156"/>
      <c r="S30" s="129"/>
      <c r="T30" s="129"/>
      <c r="U30" s="129"/>
      <c r="V30" s="129"/>
      <c r="W30" s="147"/>
      <c r="Z30" s="129"/>
      <c r="AA30" s="129"/>
      <c r="AB30" s="156"/>
      <c r="AC30" s="129"/>
      <c r="AD30" s="129"/>
      <c r="AE30" s="129"/>
      <c r="AF30" s="129"/>
      <c r="AG30" s="156"/>
      <c r="AH30" s="129"/>
      <c r="AI30" s="201"/>
      <c r="AJ30" s="201"/>
      <c r="AK30" s="204"/>
      <c r="AL30" s="129"/>
      <c r="AM30" s="129"/>
      <c r="AN30" s="201"/>
      <c r="AO30" s="202"/>
      <c r="AP30" s="203"/>
      <c r="AS30" s="202"/>
      <c r="AT30" s="202"/>
      <c r="AU30" s="203"/>
      <c r="AX30" s="202"/>
      <c r="AY30" s="202"/>
      <c r="AZ30" s="203"/>
      <c r="BC30" s="202"/>
      <c r="BD30" s="202"/>
      <c r="BE30" s="203"/>
      <c r="BH30" s="202"/>
      <c r="BI30" s="202"/>
      <c r="BJ30" s="203"/>
      <c r="BM30" s="202"/>
      <c r="BN30" s="202"/>
      <c r="BO30" s="203"/>
      <c r="BR30" s="202"/>
      <c r="BS30" s="202"/>
      <c r="BT30" s="203"/>
      <c r="BU30" s="202"/>
      <c r="BZ30" s="147"/>
      <c r="CE30" s="147"/>
      <c r="CJ30" s="147"/>
      <c r="CN30" s="70"/>
      <c r="CO30" s="22"/>
      <c r="CP30" t="s">
        <v>63</v>
      </c>
    </row>
    <row r="31" spans="1:97" ht="18" customHeight="1" x14ac:dyDescent="0.2">
      <c r="A31" s="215"/>
      <c r="B31" s="215"/>
      <c r="C31" s="22"/>
      <c r="H31" s="147"/>
      <c r="M31" s="147"/>
      <c r="R31" s="147"/>
      <c r="W31" s="147"/>
      <c r="AB31" s="147"/>
      <c r="AG31" s="147"/>
      <c r="AI31" s="202"/>
      <c r="AJ31" s="202"/>
      <c r="AK31" s="203"/>
      <c r="AN31" s="202"/>
      <c r="AO31" s="202"/>
      <c r="AP31" s="203"/>
      <c r="AS31" s="202"/>
      <c r="AT31" s="202"/>
      <c r="AU31" s="203"/>
      <c r="AX31" s="202"/>
      <c r="AY31" s="202"/>
      <c r="AZ31" s="203"/>
      <c r="BC31" s="202"/>
      <c r="BD31" s="202"/>
      <c r="BE31" s="203"/>
      <c r="BH31" s="202"/>
      <c r="BI31" s="202"/>
      <c r="BJ31" s="203"/>
      <c r="BM31" s="202"/>
      <c r="BN31" s="202"/>
      <c r="BO31" s="203"/>
      <c r="BR31" s="202"/>
      <c r="BS31" s="202"/>
      <c r="BT31" s="203"/>
      <c r="BU31" s="202"/>
      <c r="BZ31" s="147"/>
      <c r="CE31" s="147"/>
      <c r="CJ31" s="147"/>
      <c r="CO31" s="22"/>
    </row>
    <row r="32" spans="1:97" ht="18" customHeight="1" x14ac:dyDescent="0.2">
      <c r="A32" s="215" t="s">
        <v>195</v>
      </c>
      <c r="B32" s="215"/>
      <c r="C32" s="22"/>
      <c r="H32" s="147"/>
      <c r="M32" s="147"/>
      <c r="R32" s="147"/>
      <c r="W32" s="147"/>
      <c r="AB32" s="147"/>
      <c r="AG32" s="147"/>
      <c r="AI32" s="202"/>
      <c r="AJ32" s="202"/>
      <c r="AK32" s="203"/>
      <c r="AN32" s="202"/>
      <c r="AO32" s="202"/>
      <c r="AP32" s="203"/>
      <c r="AS32" s="201"/>
      <c r="AT32" s="201"/>
      <c r="AU32" s="204"/>
      <c r="AV32" s="129"/>
      <c r="AW32" s="129"/>
      <c r="AX32" s="210"/>
      <c r="AY32" s="201"/>
      <c r="AZ32" s="204"/>
      <c r="BA32" s="129"/>
      <c r="BB32" s="129"/>
      <c r="BC32" s="201"/>
      <c r="BD32" s="201"/>
      <c r="BE32" s="204"/>
      <c r="BF32" s="129"/>
      <c r="BG32" s="129"/>
      <c r="BH32" s="201"/>
      <c r="BI32" s="201"/>
      <c r="BJ32" s="203"/>
      <c r="BM32" s="202"/>
      <c r="BN32" s="202"/>
      <c r="BO32" s="203"/>
      <c r="BR32" s="202"/>
      <c r="BS32" s="202"/>
      <c r="BT32" s="203"/>
      <c r="BU32" s="202"/>
      <c r="BZ32" s="147"/>
      <c r="CE32" s="147"/>
      <c r="CJ32" s="147"/>
      <c r="CN32" s="70"/>
      <c r="CO32" s="22"/>
      <c r="CP32" t="s">
        <v>40</v>
      </c>
    </row>
    <row r="33" spans="1:99" ht="18" customHeight="1" x14ac:dyDescent="0.2">
      <c r="A33" s="215"/>
      <c r="B33" s="215"/>
      <c r="C33" s="22"/>
      <c r="H33" s="147"/>
      <c r="M33" s="147"/>
      <c r="R33" s="147"/>
      <c r="W33" s="147"/>
      <c r="AB33" s="147"/>
      <c r="AG33" s="147"/>
      <c r="AI33" s="202"/>
      <c r="AJ33" s="202"/>
      <c r="AK33" s="203"/>
      <c r="AN33" s="202"/>
      <c r="AO33" s="202"/>
      <c r="AP33" s="203"/>
      <c r="AS33" s="202"/>
      <c r="AT33" s="202"/>
      <c r="AU33" s="203"/>
      <c r="AX33" s="202"/>
      <c r="AY33" s="202"/>
      <c r="AZ33" s="203"/>
      <c r="BC33" s="202"/>
      <c r="BD33" s="202"/>
      <c r="BE33" s="203"/>
      <c r="BH33" s="202"/>
      <c r="BI33" s="202"/>
      <c r="BJ33" s="203"/>
      <c r="BM33" s="202"/>
      <c r="BN33" s="202"/>
      <c r="BO33" s="203"/>
      <c r="BR33" s="202"/>
      <c r="BS33" s="202"/>
      <c r="BT33" s="203"/>
      <c r="BU33" s="202"/>
      <c r="BZ33" s="147"/>
      <c r="CE33" s="147"/>
      <c r="CJ33" s="147"/>
      <c r="CO33" s="22"/>
    </row>
    <row r="34" spans="1:99" ht="18" customHeight="1" x14ac:dyDescent="0.2">
      <c r="A34" s="215" t="s">
        <v>196</v>
      </c>
      <c r="B34" s="215"/>
      <c r="C34" s="22"/>
      <c r="H34" s="156"/>
      <c r="I34" s="129"/>
      <c r="J34" s="129"/>
      <c r="K34" s="129"/>
      <c r="L34" s="129"/>
      <c r="M34" s="156"/>
      <c r="N34" s="129"/>
      <c r="O34" s="129"/>
      <c r="P34" s="129"/>
      <c r="Q34" s="129"/>
      <c r="R34" s="156"/>
      <c r="S34" s="129"/>
      <c r="T34" s="129"/>
      <c r="U34" s="129"/>
      <c r="V34" s="129"/>
      <c r="W34" s="156"/>
      <c r="X34" s="129"/>
      <c r="Y34" s="129"/>
      <c r="Z34" s="129"/>
      <c r="AA34" s="129"/>
      <c r="AB34" s="156"/>
      <c r="AC34" s="129"/>
      <c r="AD34" s="129"/>
      <c r="AE34" s="129"/>
      <c r="AF34" s="129"/>
      <c r="AG34" s="156"/>
      <c r="AH34" s="129"/>
      <c r="AI34" s="201"/>
      <c r="AJ34" s="201"/>
      <c r="AK34" s="204"/>
      <c r="AL34" s="129"/>
      <c r="AM34" s="129"/>
      <c r="AN34" s="201"/>
      <c r="AO34" s="202"/>
      <c r="AP34" s="203"/>
      <c r="AS34" s="202"/>
      <c r="AT34" s="202"/>
      <c r="AU34" s="203"/>
      <c r="AX34" s="202"/>
      <c r="AY34" s="202"/>
      <c r="AZ34" s="203"/>
      <c r="BC34" s="202"/>
      <c r="BD34" s="202"/>
      <c r="BE34" s="203"/>
      <c r="BH34" s="202"/>
      <c r="BI34" s="202"/>
      <c r="BJ34" s="203"/>
      <c r="BM34" s="202"/>
      <c r="BN34" s="202"/>
      <c r="BO34" s="203"/>
      <c r="BR34" s="202"/>
      <c r="BS34" s="202"/>
      <c r="BT34" s="203"/>
      <c r="BU34" s="202"/>
      <c r="BZ34" s="147"/>
      <c r="CE34" s="147"/>
      <c r="CJ34" s="147"/>
      <c r="CN34" s="70"/>
      <c r="CO34" s="22"/>
      <c r="CP34" t="s">
        <v>201</v>
      </c>
    </row>
    <row r="35" spans="1:99" ht="18" customHeight="1" x14ac:dyDescent="0.2">
      <c r="A35" s="215"/>
      <c r="B35" s="215"/>
      <c r="C35" s="22"/>
      <c r="H35" s="147"/>
      <c r="M35" s="147"/>
      <c r="R35" s="147"/>
      <c r="W35" s="147"/>
      <c r="AB35" s="147"/>
      <c r="AG35" s="147"/>
      <c r="AI35" s="202"/>
      <c r="AJ35" s="202"/>
      <c r="AK35" s="203"/>
      <c r="AN35" s="202"/>
      <c r="AO35" s="202"/>
      <c r="AP35" s="203"/>
      <c r="AS35" s="202"/>
      <c r="AT35" s="202"/>
      <c r="AU35" s="203"/>
      <c r="AX35" s="202"/>
      <c r="AY35" s="202"/>
      <c r="AZ35" s="203"/>
      <c r="BC35" s="202"/>
      <c r="BD35" s="202"/>
      <c r="BE35" s="203"/>
      <c r="BH35" s="202"/>
      <c r="BI35" s="202"/>
      <c r="BJ35" s="203"/>
      <c r="BM35" s="202"/>
      <c r="BN35" s="202"/>
      <c r="BO35" s="203"/>
      <c r="BR35" s="202"/>
      <c r="BS35" s="202"/>
      <c r="BT35" s="203"/>
      <c r="BU35" s="202"/>
      <c r="BZ35" s="147"/>
      <c r="CE35" s="147"/>
      <c r="CJ35" s="147"/>
      <c r="CO35" s="22"/>
      <c r="CU35" s="72"/>
    </row>
    <row r="37" spans="1:99" ht="18" customHeight="1" x14ac:dyDescent="0.2"/>
    <row r="38" spans="1:99" ht="18" customHeight="1" x14ac:dyDescent="0.2">
      <c r="D38" s="129"/>
      <c r="E38" s="129"/>
      <c r="F38" s="129"/>
      <c r="H38" t="s">
        <v>41</v>
      </c>
      <c r="I38" s="13"/>
      <c r="J38" s="13"/>
      <c r="K38" s="13"/>
      <c r="M38" s="13"/>
      <c r="N38" s="64"/>
      <c r="O38" s="64"/>
      <c r="P38" s="64"/>
      <c r="R38" t="s">
        <v>42</v>
      </c>
      <c r="S38" s="13"/>
      <c r="T38" s="13"/>
      <c r="X38" s="65"/>
      <c r="Y38" s="65"/>
      <c r="Z38" s="65"/>
      <c r="AB38" t="s">
        <v>43</v>
      </c>
      <c r="AC38" s="13"/>
      <c r="AG38" s="69"/>
      <c r="AI38" t="s">
        <v>44</v>
      </c>
      <c r="AQ38" s="163"/>
      <c r="AR38" s="163"/>
      <c r="AS38" s="163"/>
      <c r="AT38" s="163"/>
      <c r="AV38" t="s">
        <v>45</v>
      </c>
    </row>
  </sheetData>
  <mergeCells count="22">
    <mergeCell ref="A1:V2"/>
    <mergeCell ref="AP1:BY1"/>
    <mergeCell ref="AP2:BY2"/>
    <mergeCell ref="B4:C4"/>
    <mergeCell ref="G4:H4"/>
    <mergeCell ref="L4:M4"/>
    <mergeCell ref="Q4:R4"/>
    <mergeCell ref="V4:W4"/>
    <mergeCell ref="AA4:AB4"/>
    <mergeCell ref="AF4:AG4"/>
    <mergeCell ref="CN4:CO4"/>
    <mergeCell ref="AK4:AL4"/>
    <mergeCell ref="AP4:AQ4"/>
    <mergeCell ref="AU4:AV4"/>
    <mergeCell ref="AZ4:BA4"/>
    <mergeCell ref="BE4:BF4"/>
    <mergeCell ref="BJ4:BK4"/>
    <mergeCell ref="BO4:BP4"/>
    <mergeCell ref="BT4:BU4"/>
    <mergeCell ref="BY4:BZ4"/>
    <mergeCell ref="CD4:CE4"/>
    <mergeCell ref="CI4:CJ4"/>
  </mergeCells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8"/>
  <sheetViews>
    <sheetView view="pageBreakPreview" zoomScale="60" zoomScaleNormal="130" workbookViewId="0">
      <selection sqref="A1:BO1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76" width="1.5703125" customWidth="1"/>
    <col min="77" max="77" width="4.85546875" customWidth="1"/>
    <col min="78" max="90" width="1.5703125" customWidth="1"/>
  </cols>
  <sheetData>
    <row r="1" spans="1:91" ht="15.75" customHeight="1" x14ac:dyDescent="0.25">
      <c r="A1" s="240" t="s">
        <v>213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</row>
    <row r="2" spans="1:91" ht="16.5" customHeight="1" x14ac:dyDescent="0.25">
      <c r="A2" s="241" t="s">
        <v>109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</row>
    <row r="3" spans="1:91" ht="16.5" customHeight="1" x14ac:dyDescent="0.2">
      <c r="A3" s="76"/>
      <c r="B3" s="138"/>
      <c r="C3" s="138"/>
      <c r="E3" s="79"/>
      <c r="F3" s="138"/>
      <c r="G3" s="138"/>
      <c r="H3" s="242" t="s">
        <v>64</v>
      </c>
      <c r="I3" s="242"/>
      <c r="J3" s="242"/>
      <c r="K3" s="242"/>
      <c r="L3" s="138"/>
      <c r="M3" s="138"/>
      <c r="N3" s="140"/>
      <c r="O3" s="141"/>
      <c r="P3" s="138"/>
      <c r="Q3" s="142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76"/>
      <c r="AT3" s="79"/>
      <c r="AU3" s="138"/>
      <c r="AV3" s="138"/>
      <c r="AW3" s="242" t="s">
        <v>64</v>
      </c>
      <c r="AX3" s="242"/>
      <c r="AY3" s="242"/>
      <c r="AZ3" s="242"/>
      <c r="BA3" s="138"/>
      <c r="BB3" s="138"/>
      <c r="BC3" s="140"/>
      <c r="BD3" s="141"/>
      <c r="BE3" s="138"/>
      <c r="BF3" s="138"/>
      <c r="BG3" s="142"/>
      <c r="BH3" s="138"/>
      <c r="BI3" s="138"/>
      <c r="BJ3" s="138"/>
      <c r="BK3" s="138"/>
      <c r="BL3" s="138"/>
      <c r="BM3" s="138"/>
    </row>
    <row r="4" spans="1:91" s="16" customFormat="1" ht="18" customHeight="1" x14ac:dyDescent="0.2">
      <c r="A4" s="143" t="s">
        <v>59</v>
      </c>
      <c r="B4" s="143"/>
      <c r="C4" s="142"/>
      <c r="E4" s="80"/>
      <c r="G4" s="142"/>
      <c r="H4" s="139"/>
      <c r="I4" s="139"/>
      <c r="J4" s="139"/>
      <c r="K4" s="139"/>
      <c r="L4" s="143"/>
      <c r="N4" s="243">
        <v>0</v>
      </c>
      <c r="O4" s="244"/>
      <c r="Q4" s="142"/>
      <c r="R4" s="142"/>
      <c r="S4" s="242">
        <v>5</v>
      </c>
      <c r="T4" s="242"/>
      <c r="U4" s="143"/>
      <c r="V4" s="143"/>
      <c r="W4" s="143"/>
      <c r="X4" s="242">
        <v>10</v>
      </c>
      <c r="Y4" s="242"/>
      <c r="Z4" s="142"/>
      <c r="AA4" s="142"/>
      <c r="AB4" s="142"/>
      <c r="AC4" s="139"/>
      <c r="AD4" s="139"/>
      <c r="AE4" s="143"/>
      <c r="AF4" s="143"/>
      <c r="AG4" s="143"/>
      <c r="AH4" s="139"/>
      <c r="AI4" s="139"/>
      <c r="AJ4" s="143"/>
      <c r="AK4" s="143"/>
      <c r="AL4" s="143"/>
      <c r="AM4" s="139"/>
      <c r="AN4" s="139"/>
      <c r="AO4" s="139"/>
      <c r="AP4" s="143" t="s">
        <v>59</v>
      </c>
      <c r="AR4" s="143"/>
      <c r="AS4" s="142"/>
      <c r="AT4" s="80"/>
      <c r="AV4" s="142"/>
      <c r="AW4" s="139"/>
      <c r="AX4" s="139"/>
      <c r="AY4" s="139"/>
      <c r="AZ4" s="139"/>
      <c r="BA4" s="143"/>
      <c r="BC4" s="243">
        <v>0</v>
      </c>
      <c r="BD4" s="244"/>
      <c r="BF4" s="142"/>
      <c r="BG4" s="142"/>
      <c r="BH4" s="242">
        <v>5</v>
      </c>
      <c r="BI4" s="242"/>
      <c r="BJ4" s="143"/>
      <c r="BK4" s="143"/>
      <c r="BL4" s="143"/>
      <c r="BM4" s="242">
        <v>10</v>
      </c>
      <c r="BN4" s="242"/>
    </row>
    <row r="5" spans="1:91" s="16" customFormat="1" ht="18" customHeight="1" x14ac:dyDescent="0.2">
      <c r="A5" s="143"/>
      <c r="B5" s="81"/>
      <c r="D5" s="15"/>
      <c r="E5" s="79"/>
      <c r="F5"/>
      <c r="G5"/>
      <c r="H5"/>
      <c r="J5" s="144"/>
      <c r="N5" s="82"/>
      <c r="O5" s="81"/>
      <c r="T5" s="145"/>
      <c r="X5" s="83"/>
      <c r="Y5" s="234" t="s">
        <v>205</v>
      </c>
      <c r="Z5" s="235"/>
      <c r="AA5" s="81"/>
      <c r="AB5" s="77" t="s">
        <v>62</v>
      </c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143"/>
      <c r="AQ5" s="15"/>
      <c r="AR5" s="81"/>
      <c r="AT5" s="79"/>
      <c r="AU5"/>
      <c r="AV5"/>
      <c r="AW5"/>
      <c r="AY5" s="144"/>
      <c r="BC5" s="82"/>
      <c r="BD5" s="81"/>
      <c r="BI5" s="145"/>
      <c r="BN5" s="81"/>
      <c r="BP5" s="81"/>
      <c r="BQ5" s="77" t="s">
        <v>62</v>
      </c>
      <c r="BR5" s="77"/>
      <c r="BS5" s="77"/>
      <c r="BT5" s="77"/>
      <c r="BU5" s="77"/>
      <c r="BV5" s="77"/>
      <c r="BW5" s="77"/>
    </row>
    <row r="6" spans="1:91" s="16" customFormat="1" ht="18" customHeight="1" x14ac:dyDescent="0.2">
      <c r="A6" s="47" t="s">
        <v>49</v>
      </c>
      <c r="B6" s="236" t="s">
        <v>107</v>
      </c>
      <c r="C6" s="237"/>
      <c r="E6" s="164"/>
      <c r="F6" s="165"/>
      <c r="G6" s="165"/>
      <c r="H6" s="165"/>
      <c r="I6" s="166"/>
      <c r="J6" s="167"/>
      <c r="K6" s="166"/>
      <c r="L6" s="166"/>
      <c r="M6" s="166"/>
      <c r="N6" s="168"/>
      <c r="O6" s="85"/>
      <c r="P6" s="84"/>
      <c r="Q6" s="84"/>
      <c r="R6" s="84"/>
      <c r="S6" s="84"/>
      <c r="T6" s="146"/>
      <c r="U6" s="86"/>
      <c r="V6" s="86"/>
      <c r="W6" s="86"/>
      <c r="X6" s="87"/>
      <c r="Y6" s="234"/>
      <c r="Z6" s="235"/>
      <c r="AA6" s="81"/>
      <c r="AB6" t="s">
        <v>197</v>
      </c>
      <c r="AC6"/>
      <c r="AD6"/>
      <c r="AE6"/>
      <c r="AF6" s="43"/>
      <c r="AG6" s="43"/>
      <c r="AH6" s="43"/>
      <c r="AI6"/>
      <c r="AJ6" s="43"/>
      <c r="AK6" s="43"/>
      <c r="AL6" s="43"/>
      <c r="AM6" s="43"/>
      <c r="AN6" s="43"/>
      <c r="AO6" s="43"/>
      <c r="AP6" s="47" t="s">
        <v>49</v>
      </c>
      <c r="AR6" s="236" t="s">
        <v>108</v>
      </c>
      <c r="AS6" s="237"/>
      <c r="AT6" s="164"/>
      <c r="AU6" s="165"/>
      <c r="AV6" s="165"/>
      <c r="AW6" s="165"/>
      <c r="AX6" s="166"/>
      <c r="AY6" s="167"/>
      <c r="AZ6" s="166"/>
      <c r="BA6" s="166"/>
      <c r="BB6" s="166"/>
      <c r="BC6" s="168"/>
      <c r="BD6" s="85"/>
      <c r="BE6" s="84"/>
      <c r="BF6" s="84"/>
      <c r="BG6" s="84"/>
      <c r="BH6" s="84"/>
      <c r="BI6" s="146"/>
      <c r="BJ6" s="86"/>
      <c r="BK6" s="86"/>
      <c r="BL6" s="86"/>
      <c r="BM6" s="86"/>
      <c r="BN6" s="238" t="s">
        <v>204</v>
      </c>
      <c r="BO6" s="239"/>
      <c r="BP6" s="81"/>
      <c r="BQ6" t="s">
        <v>197</v>
      </c>
      <c r="BR6"/>
      <c r="BS6"/>
      <c r="BT6"/>
      <c r="BU6" s="43"/>
      <c r="BV6" s="43"/>
      <c r="BW6" s="43"/>
    </row>
    <row r="7" spans="1:91" s="16" customFormat="1" ht="18" customHeight="1" x14ac:dyDescent="0.2">
      <c r="A7" s="43"/>
      <c r="B7" s="236"/>
      <c r="C7" s="237"/>
      <c r="E7" s="79"/>
      <c r="F7"/>
      <c r="G7"/>
      <c r="H7"/>
      <c r="J7" s="144"/>
      <c r="N7" s="82"/>
      <c r="O7" s="81"/>
      <c r="T7" s="145"/>
      <c r="X7" s="83"/>
      <c r="Y7" s="234"/>
      <c r="Z7" s="235"/>
      <c r="AA7" s="81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R7" s="236"/>
      <c r="AS7" s="237"/>
      <c r="AT7" s="79"/>
      <c r="AU7"/>
      <c r="AV7"/>
      <c r="AW7"/>
      <c r="AY7" s="144"/>
      <c r="BC7" s="82"/>
      <c r="BD7" s="81"/>
      <c r="BI7" s="145"/>
      <c r="BN7" s="238"/>
      <c r="BO7" s="239"/>
      <c r="BP7" s="81"/>
      <c r="BQ7" s="43"/>
      <c r="BR7" s="43"/>
      <c r="BS7" s="43"/>
      <c r="BT7" s="43"/>
      <c r="BU7" s="43"/>
      <c r="BV7" s="43"/>
      <c r="BW7" s="43"/>
    </row>
    <row r="8" spans="1:91" s="16" customFormat="1" ht="18" customHeight="1" x14ac:dyDescent="0.2">
      <c r="A8" s="47" t="s">
        <v>50</v>
      </c>
      <c r="B8" s="236"/>
      <c r="C8" s="237"/>
      <c r="E8" s="164"/>
      <c r="F8" s="165"/>
      <c r="G8" s="165"/>
      <c r="H8" s="165"/>
      <c r="I8" s="166"/>
      <c r="J8" s="167"/>
      <c r="K8" s="166"/>
      <c r="L8" s="166"/>
      <c r="M8" s="166"/>
      <c r="N8" s="168"/>
      <c r="O8" s="85"/>
      <c r="P8" s="84"/>
      <c r="Q8" s="84"/>
      <c r="R8" s="84"/>
      <c r="S8" s="84"/>
      <c r="T8" s="146"/>
      <c r="U8" s="86"/>
      <c r="V8" s="86"/>
      <c r="W8" s="86"/>
      <c r="X8" s="87"/>
      <c r="Y8" s="234"/>
      <c r="Z8" s="235"/>
      <c r="AA8" s="81"/>
      <c r="AB8" t="s">
        <v>198</v>
      </c>
      <c r="AC8"/>
      <c r="AD8"/>
      <c r="AE8"/>
      <c r="AF8" s="43"/>
      <c r="AG8" s="43"/>
      <c r="AH8" s="43"/>
      <c r="AI8"/>
      <c r="AJ8" s="43"/>
      <c r="AK8" s="43"/>
      <c r="AL8" s="43"/>
      <c r="AM8" s="43"/>
      <c r="AN8" s="43"/>
      <c r="AO8" s="43"/>
      <c r="AP8" s="47" t="s">
        <v>50</v>
      </c>
      <c r="AR8" s="236"/>
      <c r="AS8" s="237"/>
      <c r="AT8" s="164"/>
      <c r="AU8" s="165"/>
      <c r="AV8" s="165"/>
      <c r="AW8" s="165"/>
      <c r="AX8" s="166"/>
      <c r="AY8" s="167"/>
      <c r="AZ8" s="166"/>
      <c r="BA8" s="166"/>
      <c r="BB8" s="166"/>
      <c r="BC8" s="168"/>
      <c r="BD8" s="85"/>
      <c r="BE8" s="84"/>
      <c r="BF8" s="84"/>
      <c r="BG8" s="84"/>
      <c r="BH8" s="84"/>
      <c r="BI8" s="146"/>
      <c r="BJ8" s="86"/>
      <c r="BK8" s="86"/>
      <c r="BL8" s="86"/>
      <c r="BM8" s="86"/>
      <c r="BN8" s="238"/>
      <c r="BO8" s="239"/>
      <c r="BP8" s="81"/>
      <c r="BQ8" t="s">
        <v>198</v>
      </c>
      <c r="BR8"/>
      <c r="BS8"/>
      <c r="BT8"/>
      <c r="BU8" s="43"/>
      <c r="BV8" s="43"/>
      <c r="BW8" s="43"/>
    </row>
    <row r="9" spans="1:91" s="16" customFormat="1" ht="18" customHeight="1" x14ac:dyDescent="0.2">
      <c r="A9" s="43"/>
      <c r="B9" s="236"/>
      <c r="C9" s="237"/>
      <c r="D9" s="15"/>
      <c r="E9" s="79"/>
      <c r="F9"/>
      <c r="G9"/>
      <c r="H9"/>
      <c r="J9" s="144"/>
      <c r="N9" s="82"/>
      <c r="O9" s="81"/>
      <c r="T9" s="145"/>
      <c r="X9" s="83"/>
      <c r="Y9" s="234"/>
      <c r="Z9" s="235"/>
      <c r="AA9" s="81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15"/>
      <c r="AR9" s="236"/>
      <c r="AS9" s="237"/>
      <c r="AT9" s="79"/>
      <c r="AU9"/>
      <c r="AV9"/>
      <c r="AW9"/>
      <c r="AY9" s="144"/>
      <c r="BC9" s="82"/>
      <c r="BD9" s="81"/>
      <c r="BI9" s="145"/>
      <c r="BN9" s="238"/>
      <c r="BO9" s="239"/>
      <c r="BP9" s="81"/>
      <c r="BQ9" s="43"/>
      <c r="BR9" s="43"/>
      <c r="BS9" s="43"/>
      <c r="BT9" s="43"/>
      <c r="BU9" s="43"/>
      <c r="BV9" s="43"/>
      <c r="BW9" s="43"/>
    </row>
    <row r="10" spans="1:91" s="16" customFormat="1" ht="18" customHeight="1" x14ac:dyDescent="0.2">
      <c r="A10" s="47" t="s">
        <v>51</v>
      </c>
      <c r="B10" s="236"/>
      <c r="C10" s="237"/>
      <c r="E10" s="164"/>
      <c r="F10" s="165"/>
      <c r="G10" s="165"/>
      <c r="H10" s="165"/>
      <c r="I10" s="166"/>
      <c r="J10" s="167"/>
      <c r="K10" s="166"/>
      <c r="L10" s="166"/>
      <c r="M10" s="166"/>
      <c r="N10" s="168"/>
      <c r="O10" s="85"/>
      <c r="P10" s="84"/>
      <c r="Q10" s="84"/>
      <c r="R10" s="84"/>
      <c r="S10" s="84"/>
      <c r="T10" s="146"/>
      <c r="U10" s="86"/>
      <c r="V10" s="86"/>
      <c r="W10" s="86"/>
      <c r="X10" s="87"/>
      <c r="Y10" s="234"/>
      <c r="Z10" s="235"/>
      <c r="AA10" s="81"/>
      <c r="AB10" t="s">
        <v>103</v>
      </c>
      <c r="AC10"/>
      <c r="AD10"/>
      <c r="AE10"/>
      <c r="AF10" s="43"/>
      <c r="AG10" s="43"/>
      <c r="AH10" s="43"/>
      <c r="AI10"/>
      <c r="AJ10" s="43"/>
      <c r="AK10" s="43"/>
      <c r="AL10" s="43"/>
      <c r="AM10" s="43"/>
      <c r="AN10" s="43"/>
      <c r="AO10" s="43"/>
      <c r="AP10" s="47" t="s">
        <v>51</v>
      </c>
      <c r="AR10" s="236"/>
      <c r="AS10" s="237"/>
      <c r="AT10" s="164"/>
      <c r="AU10" s="165"/>
      <c r="AV10" s="165"/>
      <c r="AW10" s="165"/>
      <c r="AX10" s="166"/>
      <c r="AY10" s="167"/>
      <c r="AZ10" s="166"/>
      <c r="BA10" s="166"/>
      <c r="BB10" s="166"/>
      <c r="BC10" s="168"/>
      <c r="BD10" s="85"/>
      <c r="BE10" s="84"/>
      <c r="BF10" s="84"/>
      <c r="BG10" s="84"/>
      <c r="BH10" s="84"/>
      <c r="BI10" s="146"/>
      <c r="BJ10" s="86"/>
      <c r="BK10" s="86"/>
      <c r="BL10" s="86"/>
      <c r="BM10" s="86"/>
      <c r="BN10" s="238"/>
      <c r="BO10" s="239"/>
      <c r="BP10" s="81"/>
      <c r="BQ10" t="s">
        <v>103</v>
      </c>
      <c r="BR10"/>
      <c r="BS10"/>
      <c r="BT10"/>
      <c r="BU10" s="43"/>
      <c r="BV10" s="43"/>
      <c r="BW10" s="43"/>
    </row>
    <row r="11" spans="1:91" s="16" customFormat="1" ht="18" customHeight="1" x14ac:dyDescent="0.2">
      <c r="A11" s="43"/>
      <c r="B11" s="236"/>
      <c r="C11" s="237"/>
      <c r="E11" s="79"/>
      <c r="F11"/>
      <c r="G11"/>
      <c r="H11"/>
      <c r="J11" s="144"/>
      <c r="N11" s="82"/>
      <c r="O11" s="81"/>
      <c r="T11" s="145"/>
      <c r="X11" s="83"/>
      <c r="Y11" s="234"/>
      <c r="Z11" s="235"/>
      <c r="AA11" s="81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R11" s="236"/>
      <c r="AS11" s="237"/>
      <c r="AT11" s="79"/>
      <c r="AU11"/>
      <c r="AV11"/>
      <c r="AW11"/>
      <c r="AY11" s="144"/>
      <c r="BC11" s="82"/>
      <c r="BD11" s="81"/>
      <c r="BI11" s="145"/>
      <c r="BN11" s="238"/>
      <c r="BO11" s="239"/>
      <c r="BP11" s="81"/>
      <c r="BQ11" s="43"/>
      <c r="BR11" s="43"/>
      <c r="BS11" s="43"/>
      <c r="BT11" s="43"/>
      <c r="BU11" s="43"/>
      <c r="BV11" s="43"/>
      <c r="BW11" s="43"/>
    </row>
    <row r="12" spans="1:91" s="16" customFormat="1" ht="18" customHeight="1" x14ac:dyDescent="0.2">
      <c r="A12" s="47" t="s">
        <v>52</v>
      </c>
      <c r="B12" s="236"/>
      <c r="C12" s="237"/>
      <c r="E12" s="164"/>
      <c r="F12" s="165"/>
      <c r="G12" s="165"/>
      <c r="H12" s="165"/>
      <c r="I12" s="166"/>
      <c r="J12" s="167"/>
      <c r="K12" s="166"/>
      <c r="L12" s="166"/>
      <c r="M12" s="166"/>
      <c r="N12" s="168"/>
      <c r="O12" s="85"/>
      <c r="P12" s="84"/>
      <c r="Q12" s="84"/>
      <c r="R12" s="84"/>
      <c r="S12" s="84"/>
      <c r="T12" s="146"/>
      <c r="U12" s="86"/>
      <c r="V12" s="86"/>
      <c r="W12" s="86"/>
      <c r="X12" s="87"/>
      <c r="Y12" s="234"/>
      <c r="Z12" s="235"/>
      <c r="AA12" s="81"/>
      <c r="AB12" t="s">
        <v>104</v>
      </c>
      <c r="AC12"/>
      <c r="AD12"/>
      <c r="AE12"/>
      <c r="AF12" s="43"/>
      <c r="AG12" s="43"/>
      <c r="AH12" s="43"/>
      <c r="AI12"/>
      <c r="AJ12" s="43"/>
      <c r="AK12" s="43"/>
      <c r="AL12" s="43"/>
      <c r="AM12" s="43"/>
      <c r="AN12" s="43"/>
      <c r="AO12" s="43"/>
      <c r="AP12" s="47" t="s">
        <v>52</v>
      </c>
      <c r="AR12" s="236"/>
      <c r="AS12" s="237"/>
      <c r="AT12" s="164"/>
      <c r="AU12" s="165"/>
      <c r="AV12" s="165"/>
      <c r="AW12" s="165"/>
      <c r="AX12" s="166"/>
      <c r="AY12" s="167"/>
      <c r="AZ12" s="166"/>
      <c r="BA12" s="166"/>
      <c r="BB12" s="166"/>
      <c r="BC12" s="168"/>
      <c r="BD12" s="85"/>
      <c r="BE12" s="84"/>
      <c r="BF12" s="84"/>
      <c r="BG12" s="84"/>
      <c r="BH12" s="84"/>
      <c r="BI12" s="146"/>
      <c r="BJ12" s="86"/>
      <c r="BK12" s="86"/>
      <c r="BL12" s="86"/>
      <c r="BM12" s="86"/>
      <c r="BN12" s="238"/>
      <c r="BO12" s="239"/>
      <c r="BP12" s="81"/>
      <c r="BQ12" t="s">
        <v>104</v>
      </c>
      <c r="BR12"/>
      <c r="BS12"/>
      <c r="BT12"/>
      <c r="BU12" s="43"/>
      <c r="BV12" s="43"/>
      <c r="BW12" s="43"/>
    </row>
    <row r="13" spans="1:91" s="16" customFormat="1" ht="18" customHeight="1" x14ac:dyDescent="0.2">
      <c r="A13" s="43"/>
      <c r="B13" s="236"/>
      <c r="C13" s="237"/>
      <c r="E13" s="79"/>
      <c r="F13"/>
      <c r="G13"/>
      <c r="H13"/>
      <c r="J13" s="144"/>
      <c r="N13" s="82"/>
      <c r="O13" s="81"/>
      <c r="T13" s="145"/>
      <c r="X13" s="83"/>
      <c r="Y13" s="234"/>
      <c r="Z13" s="235"/>
      <c r="AA13" s="81"/>
      <c r="AB13" s="43"/>
      <c r="AC13"/>
      <c r="AD13"/>
      <c r="AE13"/>
      <c r="AF13" s="43"/>
      <c r="AG13" s="43"/>
      <c r="AH13" s="43"/>
      <c r="AI13"/>
      <c r="AJ13" s="43"/>
      <c r="AK13" s="43"/>
      <c r="AL13" s="43"/>
      <c r="AM13" s="43"/>
      <c r="AN13" s="43"/>
      <c r="AO13" s="43"/>
      <c r="AP13" s="43"/>
      <c r="AR13" s="236"/>
      <c r="AS13" s="237"/>
      <c r="AT13" s="79"/>
      <c r="AU13"/>
      <c r="AV13"/>
      <c r="AW13"/>
      <c r="AY13" s="144"/>
      <c r="BC13" s="82"/>
      <c r="BD13" s="81"/>
      <c r="BI13" s="145"/>
      <c r="BN13" s="238"/>
      <c r="BO13" s="239"/>
      <c r="BP13" s="81"/>
      <c r="BQ13" s="43"/>
      <c r="BR13"/>
      <c r="BS13"/>
      <c r="BT13"/>
      <c r="BU13" s="43"/>
      <c r="BV13" s="43"/>
      <c r="BW13" s="43"/>
    </row>
    <row r="14" spans="1:91" s="16" customFormat="1" ht="18" customHeight="1" x14ac:dyDescent="0.2">
      <c r="A14" s="47" t="s">
        <v>89</v>
      </c>
      <c r="B14" s="236"/>
      <c r="C14" s="237"/>
      <c r="E14" s="164"/>
      <c r="F14" s="165"/>
      <c r="G14" s="165"/>
      <c r="H14" s="165"/>
      <c r="I14" s="166"/>
      <c r="J14" s="167"/>
      <c r="K14" s="166"/>
      <c r="L14" s="166"/>
      <c r="M14" s="166"/>
      <c r="N14" s="168"/>
      <c r="O14" s="85"/>
      <c r="P14" s="84"/>
      <c r="Q14" s="84"/>
      <c r="R14" s="84"/>
      <c r="S14" s="84"/>
      <c r="T14" s="146"/>
      <c r="U14" s="86"/>
      <c r="V14" s="86"/>
      <c r="W14" s="86"/>
      <c r="X14" s="87"/>
      <c r="Y14" s="234"/>
      <c r="Z14" s="235"/>
      <c r="AA14" s="81"/>
      <c r="AB14" t="s">
        <v>199</v>
      </c>
      <c r="AC14"/>
      <c r="AD14"/>
      <c r="AE14"/>
      <c r="AF14" s="43"/>
      <c r="AG14" s="43"/>
      <c r="AH14" s="43"/>
      <c r="AI14"/>
      <c r="AJ14" s="43"/>
      <c r="AK14" s="43"/>
      <c r="AL14" s="43"/>
      <c r="AM14" s="43"/>
      <c r="AN14" s="43"/>
      <c r="AO14" s="43"/>
      <c r="AP14" s="47" t="s">
        <v>89</v>
      </c>
      <c r="AR14" s="236"/>
      <c r="AS14" s="237"/>
      <c r="AT14" s="164"/>
      <c r="AU14" s="165"/>
      <c r="AV14" s="165"/>
      <c r="AW14" s="165"/>
      <c r="AX14" s="166"/>
      <c r="AY14" s="167"/>
      <c r="AZ14" s="166"/>
      <c r="BA14" s="166"/>
      <c r="BB14" s="166"/>
      <c r="BC14" s="168"/>
      <c r="BD14" s="85"/>
      <c r="BE14" s="84"/>
      <c r="BF14" s="84"/>
      <c r="BG14" s="84"/>
      <c r="BH14" s="84"/>
      <c r="BI14" s="146"/>
      <c r="BJ14" s="86"/>
      <c r="BK14" s="86"/>
      <c r="BL14" s="86"/>
      <c r="BM14" s="86"/>
      <c r="BN14" s="238"/>
      <c r="BO14" s="239"/>
      <c r="BP14" s="81"/>
      <c r="BQ14" t="s">
        <v>199</v>
      </c>
      <c r="BR14"/>
      <c r="BS14"/>
      <c r="BT14"/>
      <c r="BU14" s="43"/>
      <c r="BV14" s="43"/>
      <c r="BW14" s="43"/>
    </row>
    <row r="15" spans="1:91" s="16" customFormat="1" ht="18" customHeight="1" x14ac:dyDescent="0.2">
      <c r="A15" s="43"/>
      <c r="B15" s="236"/>
      <c r="C15" s="237"/>
      <c r="D15" s="15"/>
      <c r="E15" s="79"/>
      <c r="F15"/>
      <c r="G15"/>
      <c r="H15"/>
      <c r="J15" s="144"/>
      <c r="N15" s="82"/>
      <c r="O15" s="81"/>
      <c r="T15" s="145"/>
      <c r="X15" s="83"/>
      <c r="Y15" s="234"/>
      <c r="Z15" s="235"/>
      <c r="AA15" s="81"/>
      <c r="AB15" s="43"/>
      <c r="AC15"/>
      <c r="AD15"/>
      <c r="AE15"/>
      <c r="AF15" s="43"/>
      <c r="AG15" s="43"/>
      <c r="AH15" s="43"/>
      <c r="AI15"/>
      <c r="AJ15" s="43"/>
      <c r="AK15" s="43"/>
      <c r="AL15" s="43"/>
      <c r="AM15" s="43"/>
      <c r="AN15" s="43"/>
      <c r="AO15" s="43"/>
      <c r="AP15" s="43"/>
      <c r="AQ15" s="15"/>
      <c r="AR15" s="236"/>
      <c r="AS15" s="237"/>
      <c r="AT15" s="79"/>
      <c r="AU15"/>
      <c r="AV15"/>
      <c r="AW15"/>
      <c r="AY15" s="144"/>
      <c r="BC15" s="82"/>
      <c r="BD15" s="81"/>
      <c r="BI15" s="145"/>
      <c r="BN15" s="238"/>
      <c r="BO15" s="239"/>
      <c r="BP15" s="81"/>
      <c r="BQ15" s="43"/>
      <c r="BR15"/>
      <c r="BS15"/>
      <c r="BT15"/>
      <c r="BU15" s="43"/>
      <c r="BV15" s="43"/>
      <c r="BW15" s="43"/>
    </row>
    <row r="16" spans="1:91" s="16" customFormat="1" ht="18" customHeight="1" x14ac:dyDescent="0.2">
      <c r="A16" s="47" t="s">
        <v>90</v>
      </c>
      <c r="B16" s="236"/>
      <c r="C16" s="237"/>
      <c r="E16" s="164"/>
      <c r="F16" s="165"/>
      <c r="G16" s="165"/>
      <c r="H16" s="165"/>
      <c r="I16" s="166"/>
      <c r="J16" s="167"/>
      <c r="K16" s="166"/>
      <c r="L16" s="166"/>
      <c r="M16" s="166"/>
      <c r="N16" s="168"/>
      <c r="O16" s="85"/>
      <c r="P16" s="84"/>
      <c r="Q16" s="84"/>
      <c r="R16" s="84"/>
      <c r="S16" s="84"/>
      <c r="T16" s="146"/>
      <c r="U16" s="86"/>
      <c r="V16" s="86"/>
      <c r="W16" s="86"/>
      <c r="X16" s="87"/>
      <c r="Y16" s="234"/>
      <c r="Z16" s="235"/>
      <c r="AA16" s="81"/>
      <c r="AB16" t="s">
        <v>200</v>
      </c>
      <c r="AC16"/>
      <c r="AD16"/>
      <c r="AE16"/>
      <c r="AF16" s="43"/>
      <c r="AG16" s="43"/>
      <c r="AH16" s="43"/>
      <c r="AI16"/>
      <c r="AJ16" s="43"/>
      <c r="AK16" s="43"/>
      <c r="AL16" s="43"/>
      <c r="AM16" s="43"/>
      <c r="AN16" s="43"/>
      <c r="AO16" s="43"/>
      <c r="AP16" s="47" t="s">
        <v>90</v>
      </c>
      <c r="AR16" s="236"/>
      <c r="AS16" s="237"/>
      <c r="AT16" s="164"/>
      <c r="AU16" s="165"/>
      <c r="AV16" s="165"/>
      <c r="AW16" s="165"/>
      <c r="AX16" s="166"/>
      <c r="AY16" s="167"/>
      <c r="AZ16" s="166"/>
      <c r="BA16" s="166"/>
      <c r="BB16" s="166"/>
      <c r="BC16" s="168"/>
      <c r="BD16" s="85"/>
      <c r="BE16" s="84"/>
      <c r="BF16" s="84"/>
      <c r="BG16" s="84"/>
      <c r="BH16" s="84"/>
      <c r="BI16" s="146"/>
      <c r="BJ16" s="86"/>
      <c r="BK16" s="86"/>
      <c r="BL16" s="86"/>
      <c r="BM16" s="86"/>
      <c r="BN16" s="238"/>
      <c r="BO16" s="239"/>
      <c r="BP16" s="81"/>
      <c r="BQ16" t="s">
        <v>200</v>
      </c>
      <c r="BR16"/>
      <c r="BS16"/>
      <c r="BT16"/>
      <c r="BU16" s="43"/>
      <c r="BV16" s="43"/>
      <c r="BW16" s="43"/>
    </row>
    <row r="17" spans="1:75" s="16" customFormat="1" ht="18" customHeight="1" x14ac:dyDescent="0.2">
      <c r="A17" s="43"/>
      <c r="B17" s="236"/>
      <c r="C17" s="237"/>
      <c r="E17" s="79"/>
      <c r="F17"/>
      <c r="G17"/>
      <c r="H17"/>
      <c r="J17" s="144"/>
      <c r="N17" s="82"/>
      <c r="O17" s="81"/>
      <c r="T17" s="145"/>
      <c r="X17" s="83"/>
      <c r="Y17" s="234"/>
      <c r="Z17" s="235"/>
      <c r="AA17" s="81"/>
      <c r="AB17" s="43"/>
      <c r="AC17"/>
      <c r="AD17"/>
      <c r="AE17"/>
      <c r="AF17" s="43"/>
      <c r="AG17" s="43"/>
      <c r="AH17" s="43"/>
      <c r="AI17"/>
      <c r="AJ17" s="43"/>
      <c r="AK17" s="43"/>
      <c r="AL17" s="43"/>
      <c r="AM17" s="43"/>
      <c r="AN17" s="43"/>
      <c r="AO17" s="43"/>
      <c r="AP17" s="43"/>
      <c r="AR17" s="236"/>
      <c r="AS17" s="237"/>
      <c r="AT17" s="79"/>
      <c r="AU17"/>
      <c r="AV17"/>
      <c r="AW17"/>
      <c r="AY17" s="144"/>
      <c r="BC17" s="82"/>
      <c r="BD17" s="81"/>
      <c r="BI17" s="145"/>
      <c r="BN17" s="238"/>
      <c r="BO17" s="239"/>
      <c r="BP17" s="81"/>
      <c r="BQ17" s="43"/>
      <c r="BR17"/>
      <c r="BS17"/>
      <c r="BT17"/>
      <c r="BU17" s="43"/>
      <c r="BV17" s="43"/>
      <c r="BW17" s="43"/>
    </row>
    <row r="18" spans="1:75" s="16" customFormat="1" ht="18" customHeight="1" x14ac:dyDescent="0.2">
      <c r="A18" s="47" t="s">
        <v>112</v>
      </c>
      <c r="B18" s="236"/>
      <c r="C18" s="237"/>
      <c r="E18" s="164"/>
      <c r="F18" s="165"/>
      <c r="G18" s="165"/>
      <c r="H18" s="165"/>
      <c r="I18" s="166"/>
      <c r="J18" s="167"/>
      <c r="K18" s="166"/>
      <c r="L18" s="166"/>
      <c r="M18" s="166"/>
      <c r="N18" s="168"/>
      <c r="O18" s="85"/>
      <c r="P18" s="84"/>
      <c r="Q18" s="84"/>
      <c r="R18" s="84"/>
      <c r="S18" s="84"/>
      <c r="T18" s="146"/>
      <c r="U18" s="86"/>
      <c r="V18" s="86"/>
      <c r="W18" s="86"/>
      <c r="X18" s="87"/>
      <c r="Y18" s="234"/>
      <c r="Z18" s="235"/>
      <c r="AA18" s="81"/>
      <c r="AB18" t="s">
        <v>105</v>
      </c>
      <c r="AC18"/>
      <c r="AD18"/>
      <c r="AE18"/>
      <c r="AF18" s="43"/>
      <c r="AG18" s="43"/>
      <c r="AH18" s="43"/>
      <c r="AI18"/>
      <c r="AJ18" s="43"/>
      <c r="AK18" s="43"/>
      <c r="AL18" s="43"/>
      <c r="AM18" s="43"/>
      <c r="AN18" s="43"/>
      <c r="AO18" s="43"/>
      <c r="AP18" s="47" t="s">
        <v>112</v>
      </c>
      <c r="AR18" s="236"/>
      <c r="AS18" s="237"/>
      <c r="AT18" s="164"/>
      <c r="AU18" s="165"/>
      <c r="AV18" s="165"/>
      <c r="AW18" s="165"/>
      <c r="AX18" s="166"/>
      <c r="AY18" s="167"/>
      <c r="AZ18" s="166"/>
      <c r="BA18" s="166"/>
      <c r="BB18" s="166"/>
      <c r="BC18" s="168"/>
      <c r="BD18" s="85"/>
      <c r="BE18" s="84"/>
      <c r="BF18" s="84"/>
      <c r="BG18" s="84"/>
      <c r="BH18" s="84"/>
      <c r="BI18" s="146"/>
      <c r="BJ18" s="86"/>
      <c r="BK18" s="86"/>
      <c r="BL18" s="86"/>
      <c r="BM18" s="86"/>
      <c r="BN18" s="238"/>
      <c r="BO18" s="239"/>
      <c r="BP18" s="81"/>
      <c r="BQ18" t="s">
        <v>105</v>
      </c>
      <c r="BR18"/>
      <c r="BS18"/>
      <c r="BT18"/>
      <c r="BU18" s="43"/>
      <c r="BV18" s="43"/>
      <c r="BW18" s="43"/>
    </row>
    <row r="19" spans="1:75" s="16" customFormat="1" ht="18" customHeight="1" x14ac:dyDescent="0.2">
      <c r="A19" s="43"/>
      <c r="B19" s="236"/>
      <c r="C19" s="237"/>
      <c r="D19" s="15"/>
      <c r="E19" s="79"/>
      <c r="F19"/>
      <c r="G19"/>
      <c r="H19"/>
      <c r="J19" s="144"/>
      <c r="N19" s="82"/>
      <c r="O19" s="81"/>
      <c r="T19" s="145"/>
      <c r="X19" s="83"/>
      <c r="Y19" s="234"/>
      <c r="Z19" s="235"/>
      <c r="AA19" s="81"/>
      <c r="AB19" s="43"/>
      <c r="AC19"/>
      <c r="AD19"/>
      <c r="AE19"/>
      <c r="AF19" s="43"/>
      <c r="AG19" s="43"/>
      <c r="AH19" s="43"/>
      <c r="AI19"/>
      <c r="AJ19" s="43"/>
      <c r="AK19" s="43"/>
      <c r="AL19" s="43"/>
      <c r="AM19" s="43"/>
      <c r="AN19" s="43"/>
      <c r="AO19" s="43"/>
      <c r="AP19" s="43"/>
      <c r="AQ19" s="15"/>
      <c r="AR19" s="236"/>
      <c r="AS19" s="237"/>
      <c r="AT19" s="79"/>
      <c r="AU19"/>
      <c r="AV19"/>
      <c r="AW19"/>
      <c r="AY19" s="144"/>
      <c r="BC19" s="82"/>
      <c r="BD19" s="81"/>
      <c r="BI19" s="145"/>
      <c r="BN19" s="238"/>
      <c r="BO19" s="239"/>
      <c r="BP19" s="81"/>
      <c r="BQ19" s="43"/>
      <c r="BR19"/>
      <c r="BS19"/>
      <c r="BT19"/>
      <c r="BU19" s="43"/>
      <c r="BV19" s="43"/>
      <c r="BW19" s="43"/>
    </row>
    <row r="20" spans="1:75" s="16" customFormat="1" ht="18" customHeight="1" x14ac:dyDescent="0.2">
      <c r="A20" s="47" t="s">
        <v>113</v>
      </c>
      <c r="B20" s="236"/>
      <c r="C20" s="237"/>
      <c r="E20" s="164"/>
      <c r="F20" s="165"/>
      <c r="G20" s="165"/>
      <c r="H20" s="165"/>
      <c r="I20" s="166"/>
      <c r="J20" s="167"/>
      <c r="K20" s="166"/>
      <c r="L20" s="166"/>
      <c r="M20" s="166"/>
      <c r="N20" s="168"/>
      <c r="O20" s="85"/>
      <c r="P20" s="84"/>
      <c r="Q20" s="84"/>
      <c r="R20" s="84"/>
      <c r="S20" s="84"/>
      <c r="T20" s="146"/>
      <c r="U20" s="86"/>
      <c r="V20" s="86"/>
      <c r="W20" s="86"/>
      <c r="X20" s="87"/>
      <c r="Y20" s="234"/>
      <c r="Z20" s="235"/>
      <c r="AA20" s="81"/>
      <c r="AB20" t="s">
        <v>106</v>
      </c>
      <c r="AC20"/>
      <c r="AD20"/>
      <c r="AE20"/>
      <c r="AF20" s="43"/>
      <c r="AG20" s="43"/>
      <c r="AH20" s="43"/>
      <c r="AI20"/>
      <c r="AJ20" s="43"/>
      <c r="AK20" s="43"/>
      <c r="AL20" s="43"/>
      <c r="AM20" s="43"/>
      <c r="AN20" s="43"/>
      <c r="AO20" s="43"/>
      <c r="AP20" s="47" t="s">
        <v>113</v>
      </c>
      <c r="AR20" s="236"/>
      <c r="AS20" s="237"/>
      <c r="AT20" s="164"/>
      <c r="AU20" s="165"/>
      <c r="AV20" s="165"/>
      <c r="AW20" s="165"/>
      <c r="AX20" s="166"/>
      <c r="AY20" s="167"/>
      <c r="AZ20" s="166"/>
      <c r="BA20" s="166"/>
      <c r="BB20" s="166"/>
      <c r="BC20" s="168"/>
      <c r="BD20" s="85"/>
      <c r="BE20" s="84"/>
      <c r="BF20" s="84"/>
      <c r="BG20" s="84"/>
      <c r="BH20" s="84"/>
      <c r="BI20" s="146"/>
      <c r="BJ20" s="86"/>
      <c r="BK20" s="86"/>
      <c r="BL20" s="86"/>
      <c r="BM20" s="86"/>
      <c r="BN20" s="238"/>
      <c r="BO20" s="239"/>
      <c r="BP20" s="81"/>
      <c r="BQ20" t="s">
        <v>106</v>
      </c>
      <c r="BR20"/>
      <c r="BS20"/>
      <c r="BT20"/>
      <c r="BU20" s="43"/>
      <c r="BV20" s="43"/>
      <c r="BW20" s="43"/>
    </row>
    <row r="21" spans="1:75" s="16" customFormat="1" ht="18" customHeight="1" x14ac:dyDescent="0.2">
      <c r="A21" s="47"/>
      <c r="B21" s="236"/>
      <c r="C21" s="237"/>
      <c r="E21" s="79"/>
      <c r="F21"/>
      <c r="G21"/>
      <c r="H21"/>
      <c r="J21" s="144"/>
      <c r="N21" s="82"/>
      <c r="O21" s="81"/>
      <c r="T21" s="145"/>
      <c r="X21" s="83"/>
      <c r="Y21" s="234"/>
      <c r="Z21" s="235"/>
      <c r="AA21" s="81"/>
      <c r="AB21"/>
      <c r="AC21"/>
      <c r="AD21"/>
      <c r="AE21"/>
      <c r="AF21" s="43"/>
      <c r="AG21" s="43"/>
      <c r="AH21" s="43"/>
      <c r="AI21"/>
      <c r="AJ21" s="43"/>
      <c r="AK21" s="43"/>
      <c r="AL21" s="43"/>
      <c r="AM21" s="43"/>
      <c r="AN21" s="43"/>
      <c r="AO21" s="43"/>
      <c r="AP21" s="47"/>
      <c r="AR21" s="236"/>
      <c r="AS21" s="237"/>
      <c r="AT21" s="80"/>
      <c r="AY21" s="144"/>
      <c r="BC21" s="82"/>
      <c r="BD21" s="81"/>
      <c r="BI21" s="145"/>
      <c r="BN21" s="238"/>
      <c r="BO21" s="239"/>
      <c r="BP21" s="81"/>
      <c r="BQ21"/>
      <c r="BR21"/>
      <c r="BS21"/>
      <c r="BT21"/>
      <c r="BU21" s="43"/>
      <c r="BV21" s="43"/>
      <c r="BW21" s="43"/>
    </row>
    <row r="22" spans="1:75" s="16" customFormat="1" ht="18" customHeight="1" x14ac:dyDescent="0.2">
      <c r="A22" s="47" t="s">
        <v>91</v>
      </c>
      <c r="B22" s="236"/>
      <c r="C22" s="237"/>
      <c r="E22" s="80"/>
      <c r="J22" s="144"/>
      <c r="N22" s="82"/>
      <c r="O22" s="88"/>
      <c r="P22" s="86"/>
      <c r="Q22" s="86"/>
      <c r="R22" s="86"/>
      <c r="S22" s="86"/>
      <c r="T22" s="146"/>
      <c r="U22" s="86"/>
      <c r="V22" s="86"/>
      <c r="W22" s="86"/>
      <c r="X22" s="87"/>
      <c r="Y22" s="234"/>
      <c r="Z22" s="235"/>
      <c r="AA22" s="81"/>
      <c r="AB22" t="s">
        <v>71</v>
      </c>
      <c r="AC22"/>
      <c r="AD22"/>
      <c r="AE22"/>
      <c r="AF22" s="43"/>
      <c r="AG22" s="43"/>
      <c r="AH22" s="43"/>
      <c r="AI22"/>
      <c r="AJ22" s="43"/>
      <c r="AK22" s="43"/>
      <c r="AL22" s="43"/>
      <c r="AM22" s="43"/>
      <c r="AN22" s="43"/>
      <c r="AO22" s="43"/>
      <c r="AP22" s="47" t="s">
        <v>91</v>
      </c>
      <c r="AR22" s="236"/>
      <c r="AS22" s="237"/>
      <c r="AT22" s="80"/>
      <c r="AY22" s="144"/>
      <c r="BC22" s="82"/>
      <c r="BD22" s="88"/>
      <c r="BE22" s="86"/>
      <c r="BF22" s="86"/>
      <c r="BG22" s="86"/>
      <c r="BH22" s="86"/>
      <c r="BI22" s="146"/>
      <c r="BJ22" s="86"/>
      <c r="BK22" s="86"/>
      <c r="BL22" s="86"/>
      <c r="BM22" s="86"/>
      <c r="BN22" s="238"/>
      <c r="BO22" s="239"/>
      <c r="BP22" s="81"/>
      <c r="BQ22" t="s">
        <v>71</v>
      </c>
      <c r="BR22"/>
      <c r="BS22"/>
      <c r="BT22"/>
      <c r="BU22" s="43"/>
      <c r="BV22" s="43"/>
      <c r="BW22" s="43"/>
    </row>
    <row r="23" spans="1:75" s="16" customFormat="1" ht="18" customHeight="1" x14ac:dyDescent="0.2">
      <c r="A23"/>
      <c r="B23" s="236"/>
      <c r="C23" s="237"/>
      <c r="E23" s="80"/>
      <c r="J23" s="144"/>
      <c r="N23" s="82"/>
      <c r="O23" s="81"/>
      <c r="T23" s="145"/>
      <c r="X23" s="83"/>
      <c r="Y23" s="234"/>
      <c r="Z23" s="235"/>
      <c r="AA23" s="81"/>
      <c r="AB23"/>
      <c r="AC23"/>
      <c r="AD23"/>
      <c r="AE23"/>
      <c r="AF23" s="43"/>
      <c r="AG23" s="43"/>
      <c r="AH23" s="43"/>
      <c r="AI23"/>
      <c r="AJ23" s="43"/>
      <c r="AK23" s="43"/>
      <c r="AL23" s="43"/>
      <c r="AM23" s="43"/>
      <c r="AN23" s="43"/>
      <c r="AO23" s="43"/>
      <c r="AP23"/>
      <c r="AR23" s="236"/>
      <c r="AS23" s="237"/>
      <c r="AT23" s="80"/>
      <c r="AY23" s="144"/>
      <c r="BC23" s="82"/>
      <c r="BD23" s="81"/>
      <c r="BI23" s="145"/>
      <c r="BN23" s="238"/>
      <c r="BO23" s="239"/>
      <c r="BP23" s="81"/>
      <c r="BQ23"/>
      <c r="BR23"/>
      <c r="BS23"/>
      <c r="BT23"/>
      <c r="BU23" s="43"/>
      <c r="BV23" s="43"/>
      <c r="BW23" s="43"/>
    </row>
    <row r="24" spans="1:75" s="16" customFormat="1" ht="18" customHeight="1" x14ac:dyDescent="0.2">
      <c r="A24" s="47" t="s">
        <v>114</v>
      </c>
      <c r="B24" s="236"/>
      <c r="C24" s="237"/>
      <c r="E24" s="80"/>
      <c r="J24" s="144"/>
      <c r="N24" s="82"/>
      <c r="O24" s="88"/>
      <c r="P24" s="86"/>
      <c r="Q24" s="86"/>
      <c r="R24" s="86"/>
      <c r="S24" s="86"/>
      <c r="T24" s="146"/>
      <c r="U24" s="86"/>
      <c r="V24" s="86"/>
      <c r="W24" s="86"/>
      <c r="X24" s="87"/>
      <c r="Y24" s="234"/>
      <c r="Z24" s="235"/>
      <c r="AA24" s="81"/>
      <c r="AB24" t="s">
        <v>88</v>
      </c>
      <c r="AC24"/>
      <c r="AD24"/>
      <c r="AE24"/>
      <c r="AF24" s="43"/>
      <c r="AG24" s="43"/>
      <c r="AH24" s="43"/>
      <c r="AI24"/>
      <c r="AJ24" s="43"/>
      <c r="AK24" s="43"/>
      <c r="AL24" s="43"/>
      <c r="AM24" s="43"/>
      <c r="AN24" s="43"/>
      <c r="AO24" s="43"/>
      <c r="AP24" s="47" t="s">
        <v>114</v>
      </c>
      <c r="AR24" s="236"/>
      <c r="AS24" s="237"/>
      <c r="AT24" s="80"/>
      <c r="AY24" s="144"/>
      <c r="BC24" s="82"/>
      <c r="BD24" s="88"/>
      <c r="BE24" s="86"/>
      <c r="BF24" s="86"/>
      <c r="BG24" s="86"/>
      <c r="BH24" s="86"/>
      <c r="BI24" s="146"/>
      <c r="BJ24" s="86"/>
      <c r="BK24" s="86"/>
      <c r="BL24" s="86"/>
      <c r="BM24" s="86"/>
      <c r="BN24" s="238"/>
      <c r="BO24" s="239"/>
      <c r="BP24" s="81"/>
      <c r="BQ24" t="s">
        <v>88</v>
      </c>
      <c r="BR24"/>
      <c r="BS24"/>
      <c r="BT24"/>
      <c r="BU24" s="43"/>
      <c r="BV24" s="43"/>
      <c r="BW24" s="43"/>
    </row>
    <row r="25" spans="1:75" s="16" customFormat="1" ht="18" customHeight="1" x14ac:dyDescent="0.2">
      <c r="A25"/>
      <c r="B25" s="236"/>
      <c r="C25" s="237"/>
      <c r="E25" s="80"/>
      <c r="J25" s="144"/>
      <c r="N25" s="82"/>
      <c r="O25" s="81"/>
      <c r="T25" s="144"/>
      <c r="U25"/>
      <c r="V25"/>
      <c r="W25"/>
      <c r="X25" s="70"/>
      <c r="Y25" s="234"/>
      <c r="Z25" s="235"/>
      <c r="AA25" s="81"/>
      <c r="AB25"/>
      <c r="AC25"/>
      <c r="AD25"/>
      <c r="AE25"/>
      <c r="AF25" s="43"/>
      <c r="AG25" s="43"/>
      <c r="AH25" s="43"/>
      <c r="AI25"/>
      <c r="AJ25" s="43"/>
      <c r="AK25" s="43"/>
      <c r="AL25" s="43"/>
      <c r="AM25" s="43"/>
      <c r="AN25" s="43"/>
      <c r="AO25" s="43"/>
      <c r="AP25"/>
      <c r="AR25" s="236"/>
      <c r="AS25" s="237"/>
      <c r="AT25" s="80"/>
      <c r="AY25" s="144"/>
      <c r="BC25" s="82"/>
      <c r="BD25" s="81"/>
      <c r="BI25" s="144"/>
      <c r="BJ25"/>
      <c r="BK25"/>
      <c r="BL25"/>
      <c r="BM25"/>
      <c r="BN25" s="238"/>
      <c r="BO25" s="239"/>
      <c r="BP25" s="81"/>
      <c r="BQ25"/>
      <c r="BR25"/>
      <c r="BS25"/>
      <c r="BT25"/>
      <c r="BU25" s="43"/>
      <c r="BV25" s="43"/>
      <c r="BW25" s="43"/>
    </row>
    <row r="26" spans="1:75" s="16" customFormat="1" ht="18" customHeight="1" x14ac:dyDescent="0.2">
      <c r="A26" s="47" t="s">
        <v>115</v>
      </c>
      <c r="B26" s="236"/>
      <c r="C26" s="237"/>
      <c r="E26" s="80"/>
      <c r="J26" s="144"/>
      <c r="N26" s="82"/>
      <c r="O26" s="88"/>
      <c r="P26" s="86"/>
      <c r="Q26" s="86"/>
      <c r="R26" s="86"/>
      <c r="S26" s="86"/>
      <c r="T26" s="146"/>
      <c r="U26" s="64"/>
      <c r="V26" s="64"/>
      <c r="W26" s="64"/>
      <c r="X26" s="68"/>
      <c r="Y26" s="234"/>
      <c r="Z26" s="235"/>
      <c r="AA26" s="81"/>
      <c r="AB26" t="s">
        <v>72</v>
      </c>
      <c r="AC26"/>
      <c r="AD26"/>
      <c r="AE26"/>
      <c r="AF26" s="43"/>
      <c r="AG26" s="43"/>
      <c r="AH26" s="43"/>
      <c r="AI26"/>
      <c r="AJ26" s="43"/>
      <c r="AK26" s="43"/>
      <c r="AL26" s="43"/>
      <c r="AM26" s="43"/>
      <c r="AN26" s="43"/>
      <c r="AO26" s="43"/>
      <c r="AP26" s="47" t="s">
        <v>115</v>
      </c>
      <c r="AR26" s="236"/>
      <c r="AS26" s="237"/>
      <c r="AT26" s="80"/>
      <c r="AY26" s="144"/>
      <c r="BC26" s="82"/>
      <c r="BD26" s="88"/>
      <c r="BE26" s="86"/>
      <c r="BF26" s="86"/>
      <c r="BG26" s="86"/>
      <c r="BH26" s="86"/>
      <c r="BI26" s="146"/>
      <c r="BJ26" s="64"/>
      <c r="BK26" s="64"/>
      <c r="BL26" s="64"/>
      <c r="BM26" s="64"/>
      <c r="BN26" s="238"/>
      <c r="BO26" s="239"/>
      <c r="BP26" s="81"/>
      <c r="BQ26" t="s">
        <v>72</v>
      </c>
      <c r="BR26"/>
      <c r="BS26"/>
      <c r="BT26"/>
      <c r="BU26" s="43"/>
      <c r="BV26" s="43"/>
      <c r="BW26" s="43"/>
    </row>
    <row r="27" spans="1:75" s="16" customFormat="1" ht="18" customHeight="1" x14ac:dyDescent="0.2">
      <c r="A27" s="47"/>
      <c r="B27" s="236"/>
      <c r="C27" s="237"/>
      <c r="E27" s="80"/>
      <c r="J27" s="144"/>
      <c r="N27" s="82"/>
      <c r="O27" s="81"/>
      <c r="T27" s="144"/>
      <c r="U27"/>
      <c r="V27"/>
      <c r="W27"/>
      <c r="X27" s="70"/>
      <c r="Y27" s="234"/>
      <c r="Z27" s="235"/>
      <c r="AA27" s="81"/>
      <c r="AB27"/>
      <c r="AC27"/>
      <c r="AD27"/>
      <c r="AE27"/>
      <c r="AF27" s="43"/>
      <c r="AG27" s="43"/>
      <c r="AH27" s="43"/>
      <c r="AI27"/>
      <c r="AJ27" s="43"/>
      <c r="AK27" s="43"/>
      <c r="AL27" s="43"/>
      <c r="AM27" s="43"/>
      <c r="AN27" s="43"/>
      <c r="AO27" s="43"/>
      <c r="AP27" s="47"/>
      <c r="AR27" s="236"/>
      <c r="AS27" s="237"/>
      <c r="AT27" s="80"/>
      <c r="AY27" s="144"/>
      <c r="BC27" s="82"/>
      <c r="BD27" s="81"/>
      <c r="BI27" s="144"/>
      <c r="BJ27"/>
      <c r="BK27"/>
      <c r="BL27"/>
      <c r="BM27"/>
      <c r="BN27" s="238"/>
      <c r="BO27" s="239"/>
      <c r="BP27" s="81"/>
      <c r="BQ27"/>
      <c r="BR27"/>
      <c r="BS27"/>
      <c r="BT27"/>
      <c r="BU27" s="43"/>
      <c r="BV27" s="43"/>
      <c r="BW27" s="43"/>
    </row>
    <row r="28" spans="1:75" s="16" customFormat="1" ht="18" customHeight="1" x14ac:dyDescent="0.2">
      <c r="A28" s="47" t="s">
        <v>116</v>
      </c>
      <c r="B28" s="236"/>
      <c r="C28" s="237"/>
      <c r="E28" s="80"/>
      <c r="J28" s="144"/>
      <c r="N28" s="82"/>
      <c r="O28" s="88"/>
      <c r="P28" s="86"/>
      <c r="Q28" s="86"/>
      <c r="R28" s="86"/>
      <c r="S28" s="86"/>
      <c r="T28" s="146"/>
      <c r="U28" s="64"/>
      <c r="V28" s="64"/>
      <c r="W28" s="64"/>
      <c r="X28" s="68"/>
      <c r="Y28" s="234"/>
      <c r="Z28" s="235"/>
      <c r="AA28" s="81"/>
      <c r="AB28" t="s">
        <v>73</v>
      </c>
      <c r="AC28"/>
      <c r="AD28"/>
      <c r="AE28"/>
      <c r="AF28" s="43"/>
      <c r="AG28" s="43"/>
      <c r="AH28" s="43"/>
      <c r="AI28"/>
      <c r="AJ28" s="43"/>
      <c r="AK28" s="43"/>
      <c r="AL28" s="43"/>
      <c r="AM28" s="43"/>
      <c r="AN28" s="43"/>
      <c r="AO28" s="43"/>
      <c r="AP28" s="47" t="s">
        <v>116</v>
      </c>
      <c r="AR28" s="236"/>
      <c r="AS28" s="237"/>
      <c r="AT28" s="80"/>
      <c r="AY28" s="144"/>
      <c r="BC28" s="82"/>
      <c r="BD28" s="88"/>
      <c r="BE28" s="86"/>
      <c r="BF28" s="86"/>
      <c r="BG28" s="86"/>
      <c r="BH28" s="86"/>
      <c r="BI28" s="146"/>
      <c r="BJ28" s="64"/>
      <c r="BK28" s="64"/>
      <c r="BL28" s="64"/>
      <c r="BM28" s="64"/>
      <c r="BN28" s="238"/>
      <c r="BO28" s="239"/>
      <c r="BP28" s="81"/>
      <c r="BQ28" t="s">
        <v>73</v>
      </c>
      <c r="BR28"/>
      <c r="BS28"/>
      <c r="BT28"/>
      <c r="BU28" s="43"/>
      <c r="BV28" s="43"/>
      <c r="BW28" s="43"/>
    </row>
    <row r="29" spans="1:75" s="16" customFormat="1" ht="18" customHeight="1" x14ac:dyDescent="0.2">
      <c r="A29" s="47"/>
      <c r="B29" s="236"/>
      <c r="C29" s="237"/>
      <c r="E29" s="79"/>
      <c r="F29"/>
      <c r="G29"/>
      <c r="H29"/>
      <c r="J29" s="144"/>
      <c r="N29" s="82"/>
      <c r="O29" s="81"/>
      <c r="T29" s="145"/>
      <c r="X29" s="83"/>
      <c r="Y29" s="234"/>
      <c r="Z29" s="235"/>
      <c r="AA29" s="81"/>
      <c r="AB29"/>
      <c r="AC29"/>
      <c r="AD29"/>
      <c r="AE29"/>
      <c r="AF29" s="43"/>
      <c r="AG29" s="43"/>
      <c r="AH29" s="43"/>
      <c r="AI29"/>
      <c r="AJ29" s="43"/>
      <c r="AK29" s="43"/>
      <c r="AL29" s="43"/>
      <c r="AM29" s="43"/>
      <c r="AN29" s="43"/>
      <c r="AO29" s="43"/>
      <c r="AP29" s="47"/>
      <c r="AR29" s="236"/>
      <c r="AS29" s="237"/>
      <c r="AT29" s="79"/>
      <c r="AU29"/>
      <c r="AV29"/>
      <c r="AW29"/>
      <c r="AY29" s="144"/>
      <c r="BC29" s="82"/>
      <c r="BD29" s="81"/>
      <c r="BI29" s="145"/>
      <c r="BN29" s="238"/>
      <c r="BO29" s="239"/>
      <c r="BP29" s="81"/>
      <c r="BQ29"/>
      <c r="BR29"/>
      <c r="BS29"/>
      <c r="BT29"/>
      <c r="BU29" s="43"/>
      <c r="BV29" s="43"/>
      <c r="BW29" s="43"/>
    </row>
    <row r="30" spans="1:75" s="16" customFormat="1" ht="18" customHeight="1" x14ac:dyDescent="0.2">
      <c r="A30" s="47" t="s">
        <v>194</v>
      </c>
      <c r="B30" s="236"/>
      <c r="C30" s="237"/>
      <c r="E30" s="80"/>
      <c r="J30" s="144"/>
      <c r="N30" s="82"/>
      <c r="O30" s="81"/>
      <c r="T30" s="144"/>
      <c r="U30"/>
      <c r="V30"/>
      <c r="W30"/>
      <c r="X30" s="70"/>
      <c r="Y30" s="234"/>
      <c r="Z30" s="235"/>
      <c r="AA30" s="81"/>
      <c r="AB30" t="s">
        <v>63</v>
      </c>
      <c r="AC30"/>
      <c r="AD30"/>
      <c r="AE30"/>
      <c r="AF30" s="43"/>
      <c r="AG30" s="43"/>
      <c r="AH30" s="43"/>
      <c r="AI30"/>
      <c r="AJ30" s="43"/>
      <c r="AK30" s="43"/>
      <c r="AL30" s="43"/>
      <c r="AM30" s="43"/>
      <c r="AN30" s="43"/>
      <c r="AO30" s="43"/>
      <c r="AP30" s="47" t="s">
        <v>194</v>
      </c>
      <c r="AR30" s="236"/>
      <c r="AS30" s="237"/>
      <c r="AT30" s="80"/>
      <c r="AY30" s="144"/>
      <c r="BC30" s="82"/>
      <c r="BD30" s="81"/>
      <c r="BI30" s="144"/>
      <c r="BJ30"/>
      <c r="BK30"/>
      <c r="BL30"/>
      <c r="BM30"/>
      <c r="BN30" s="238"/>
      <c r="BO30" s="239"/>
      <c r="BP30" s="81"/>
      <c r="BQ30" t="s">
        <v>63</v>
      </c>
      <c r="BR30"/>
      <c r="BS30"/>
      <c r="BT30"/>
      <c r="BU30" s="43"/>
      <c r="BV30" s="43"/>
      <c r="BW30" s="43"/>
    </row>
    <row r="31" spans="1:75" s="16" customFormat="1" ht="18" customHeight="1" x14ac:dyDescent="0.2">
      <c r="A31" s="47"/>
      <c r="B31" s="236"/>
      <c r="C31" s="237"/>
      <c r="E31" s="80"/>
      <c r="J31" s="144"/>
      <c r="N31" s="82"/>
      <c r="O31" s="81"/>
      <c r="T31" s="144"/>
      <c r="U31"/>
      <c r="V31"/>
      <c r="W31"/>
      <c r="X31" s="70"/>
      <c r="Y31" s="234"/>
      <c r="Z31" s="235"/>
      <c r="AA31" s="81"/>
      <c r="AB31"/>
      <c r="AC31"/>
      <c r="AD31"/>
      <c r="AE31"/>
      <c r="AF31" s="43"/>
      <c r="AG31" s="43"/>
      <c r="AH31" s="43"/>
      <c r="AI31"/>
      <c r="AJ31" s="43"/>
      <c r="AK31" s="43"/>
      <c r="AL31" s="43"/>
      <c r="AM31" s="43"/>
      <c r="AN31" s="43"/>
      <c r="AO31" s="43"/>
      <c r="AP31" s="47"/>
      <c r="AR31" s="236"/>
      <c r="AS31" s="237"/>
      <c r="AT31" s="80"/>
      <c r="AY31" s="144"/>
      <c r="BC31" s="82"/>
      <c r="BD31" s="81"/>
      <c r="BI31" s="144"/>
      <c r="BJ31"/>
      <c r="BK31"/>
      <c r="BL31"/>
      <c r="BM31"/>
      <c r="BN31" s="238"/>
      <c r="BO31" s="239"/>
      <c r="BP31" s="81"/>
      <c r="BQ31"/>
      <c r="BR31"/>
      <c r="BS31"/>
      <c r="BT31"/>
      <c r="BU31" s="43"/>
      <c r="BV31" s="43"/>
      <c r="BW31" s="43"/>
    </row>
    <row r="32" spans="1:75" s="16" customFormat="1" ht="18" customHeight="1" x14ac:dyDescent="0.2">
      <c r="A32" s="47" t="s">
        <v>195</v>
      </c>
      <c r="B32" s="236"/>
      <c r="C32" s="237"/>
      <c r="E32" s="80"/>
      <c r="J32" s="144"/>
      <c r="N32" s="82"/>
      <c r="O32" s="81"/>
      <c r="T32" s="144"/>
      <c r="U32"/>
      <c r="V32"/>
      <c r="W32"/>
      <c r="X32" s="70"/>
      <c r="Y32" s="234"/>
      <c r="Z32" s="235"/>
      <c r="AA32" s="81"/>
      <c r="AB32" t="s">
        <v>40</v>
      </c>
      <c r="AC32"/>
      <c r="AD32"/>
      <c r="AE32"/>
      <c r="AF32" s="43"/>
      <c r="AG32" s="43"/>
      <c r="AH32" s="43"/>
      <c r="AI32"/>
      <c r="AJ32" s="43"/>
      <c r="AK32" s="43"/>
      <c r="AL32" s="43"/>
      <c r="AM32" s="43"/>
      <c r="AN32" s="43"/>
      <c r="AO32" s="43"/>
      <c r="AP32" s="47" t="s">
        <v>195</v>
      </c>
      <c r="AR32" s="236"/>
      <c r="AS32" s="237"/>
      <c r="AT32" s="80"/>
      <c r="AY32" s="144"/>
      <c r="BC32" s="82"/>
      <c r="BD32" s="81"/>
      <c r="BI32" s="144"/>
      <c r="BJ32"/>
      <c r="BK32"/>
      <c r="BL32"/>
      <c r="BM32"/>
      <c r="BN32" s="238"/>
      <c r="BO32" s="239"/>
      <c r="BP32" s="81"/>
      <c r="BQ32" t="s">
        <v>40</v>
      </c>
      <c r="BR32"/>
      <c r="BS32"/>
      <c r="BT32"/>
      <c r="BU32" s="43"/>
      <c r="BV32" s="43"/>
      <c r="BW32" s="43"/>
    </row>
    <row r="33" spans="1:75" s="16" customFormat="1" ht="18" customHeight="1" x14ac:dyDescent="0.2">
      <c r="A33" s="47"/>
      <c r="B33" s="236"/>
      <c r="C33" s="237"/>
      <c r="E33" s="80"/>
      <c r="J33" s="144"/>
      <c r="N33" s="82"/>
      <c r="O33" s="81"/>
      <c r="T33" s="144"/>
      <c r="U33"/>
      <c r="V33"/>
      <c r="W33"/>
      <c r="X33" s="70"/>
      <c r="Y33" s="234"/>
      <c r="Z33" s="235"/>
      <c r="AA33" s="81"/>
      <c r="AB33"/>
      <c r="AC33"/>
      <c r="AD33"/>
      <c r="AE33"/>
      <c r="AF33" s="43"/>
      <c r="AG33" s="43"/>
      <c r="AH33" s="43"/>
      <c r="AI33"/>
      <c r="AJ33" s="43"/>
      <c r="AK33" s="43"/>
      <c r="AL33" s="43"/>
      <c r="AM33" s="43"/>
      <c r="AN33" s="43"/>
      <c r="AO33" s="43"/>
      <c r="AP33" s="47"/>
      <c r="AR33" s="236"/>
      <c r="AS33" s="237"/>
      <c r="AT33" s="80"/>
      <c r="AY33" s="144"/>
      <c r="BC33" s="82"/>
      <c r="BD33" s="81"/>
      <c r="BI33" s="144"/>
      <c r="BJ33"/>
      <c r="BK33"/>
      <c r="BL33"/>
      <c r="BM33"/>
      <c r="BN33" s="238"/>
      <c r="BO33" s="239"/>
      <c r="BP33" s="81"/>
      <c r="BQ33"/>
      <c r="BR33"/>
      <c r="BS33"/>
      <c r="BT33"/>
      <c r="BU33" s="43"/>
      <c r="BV33" s="43"/>
      <c r="BW33" s="43"/>
    </row>
    <row r="34" spans="1:75" s="16" customFormat="1" ht="18" customHeight="1" x14ac:dyDescent="0.2">
      <c r="A34" s="47" t="s">
        <v>196</v>
      </c>
      <c r="B34" s="236"/>
      <c r="C34" s="237"/>
      <c r="E34" s="80"/>
      <c r="J34" s="144"/>
      <c r="N34" s="82"/>
      <c r="O34" s="81"/>
      <c r="T34" s="144"/>
      <c r="U34"/>
      <c r="V34"/>
      <c r="W34"/>
      <c r="X34" s="70"/>
      <c r="Y34" s="234"/>
      <c r="Z34" s="235"/>
      <c r="AA34" s="81"/>
      <c r="AB34" t="s">
        <v>201</v>
      </c>
      <c r="AC34"/>
      <c r="AD34"/>
      <c r="AE34"/>
      <c r="AF34" s="43"/>
      <c r="AG34" s="43"/>
      <c r="AH34" s="43"/>
      <c r="AI34"/>
      <c r="AJ34" s="43"/>
      <c r="AK34" s="43"/>
      <c r="AL34" s="43"/>
      <c r="AM34" s="43"/>
      <c r="AN34" s="43"/>
      <c r="AO34" s="43"/>
      <c r="AP34" s="47" t="s">
        <v>196</v>
      </c>
      <c r="AR34" s="236"/>
      <c r="AS34" s="237"/>
      <c r="AT34" s="80"/>
      <c r="AY34" s="144"/>
      <c r="BC34" s="82"/>
      <c r="BD34" s="81"/>
      <c r="BI34" s="144"/>
      <c r="BJ34"/>
      <c r="BK34"/>
      <c r="BL34"/>
      <c r="BM34"/>
      <c r="BN34" s="238"/>
      <c r="BO34" s="239"/>
      <c r="BP34" s="81"/>
      <c r="BQ34" t="s">
        <v>201</v>
      </c>
      <c r="BR34"/>
      <c r="BS34"/>
      <c r="BT34"/>
      <c r="BU34" s="43"/>
      <c r="BV34" s="43"/>
      <c r="BW34" s="43"/>
    </row>
    <row r="35" spans="1:75" s="16" customFormat="1" ht="18" customHeight="1" x14ac:dyDescent="0.2">
      <c r="A35"/>
      <c r="B35" s="236"/>
      <c r="C35" s="237"/>
      <c r="E35" s="80"/>
      <c r="J35" s="144"/>
      <c r="N35" s="82"/>
      <c r="O35" s="81"/>
      <c r="T35" s="144"/>
      <c r="U35"/>
      <c r="V35"/>
      <c r="W35"/>
      <c r="X35" s="70"/>
      <c r="Y35" s="234"/>
      <c r="Z35" s="235"/>
      <c r="AA35" s="81"/>
      <c r="AB35" s="43"/>
      <c r="AC35"/>
      <c r="AD35"/>
      <c r="AE35" s="43"/>
      <c r="AF35" s="43"/>
      <c r="AG35" s="43"/>
      <c r="AH35" s="43"/>
      <c r="AI35"/>
      <c r="AJ35" s="43"/>
      <c r="AK35" s="43"/>
      <c r="AL35" s="43"/>
      <c r="AM35" s="43"/>
      <c r="AN35" s="43"/>
      <c r="AO35" s="43"/>
      <c r="AP35"/>
      <c r="AR35" s="236"/>
      <c r="AS35" s="237"/>
      <c r="AT35" s="80"/>
      <c r="AY35" s="144"/>
      <c r="BC35" s="82"/>
      <c r="BD35" s="81"/>
      <c r="BI35" s="144"/>
      <c r="BJ35"/>
      <c r="BK35"/>
      <c r="BL35"/>
      <c r="BM35"/>
      <c r="BN35" s="238"/>
      <c r="BO35" s="239"/>
      <c r="BP35" s="67"/>
      <c r="BQ35" s="43"/>
      <c r="BR35"/>
      <c r="BS35"/>
      <c r="BT35" s="43"/>
      <c r="BU35" s="43"/>
      <c r="BV35" s="43"/>
      <c r="BW35" s="43"/>
    </row>
    <row r="36" spans="1:75" ht="10.5" customHeight="1" x14ac:dyDescent="0.2">
      <c r="B36" s="89"/>
      <c r="C36" s="89"/>
      <c r="AR36" s="89"/>
      <c r="AS36" s="89"/>
    </row>
    <row r="37" spans="1:75" x14ac:dyDescent="0.2">
      <c r="B37" s="89"/>
      <c r="C37" s="89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N37" s="16"/>
    </row>
    <row r="38" spans="1:75" ht="18" customHeight="1" x14ac:dyDescent="0.2">
      <c r="B38" s="129"/>
      <c r="C38" s="129"/>
      <c r="D38" s="129"/>
      <c r="E38" t="s">
        <v>41</v>
      </c>
      <c r="G38" s="13"/>
      <c r="H38" s="13"/>
      <c r="J38" s="64"/>
      <c r="K38" s="64"/>
      <c r="L38" s="64"/>
      <c r="M38" t="s">
        <v>42</v>
      </c>
      <c r="P38" s="13"/>
      <c r="Q38" s="13"/>
      <c r="R38" s="65"/>
      <c r="S38" s="65"/>
      <c r="T38" s="65"/>
      <c r="U38" t="s">
        <v>43</v>
      </c>
      <c r="Y38" s="69"/>
      <c r="Z38" t="s">
        <v>44</v>
      </c>
      <c r="AG38" s="163"/>
      <c r="AH38" s="163"/>
      <c r="AI38" s="163"/>
      <c r="AJ38" s="163"/>
      <c r="AK38" t="s">
        <v>45</v>
      </c>
      <c r="AT38" s="166"/>
      <c r="AU38" s="166"/>
      <c r="AV38" s="166"/>
      <c r="AW38" s="166"/>
      <c r="AY38" t="s">
        <v>65</v>
      </c>
    </row>
  </sheetData>
  <mergeCells count="14">
    <mergeCell ref="Y5:Z35"/>
    <mergeCell ref="B6:C35"/>
    <mergeCell ref="AR6:AS35"/>
    <mergeCell ref="BN6:BO35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68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7"/>
  <sheetViews>
    <sheetView view="pageBreakPreview" zoomScale="60" zoomScaleNormal="145" workbookViewId="0">
      <selection activeCell="AI17" sqref="AI17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  <col min="75" max="75" width="14.42578125" customWidth="1"/>
  </cols>
  <sheetData>
    <row r="1" spans="1:83" ht="15.75" customHeight="1" x14ac:dyDescent="0.2">
      <c r="A1" s="240" t="s">
        <v>213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155"/>
      <c r="BU1" s="155"/>
      <c r="BV1" s="155"/>
      <c r="BW1" s="155"/>
      <c r="BX1" s="155"/>
      <c r="BY1" s="155"/>
      <c r="BZ1" s="155"/>
    </row>
    <row r="2" spans="1:83" ht="16.5" customHeight="1" x14ac:dyDescent="0.25">
      <c r="A2" s="241" t="s">
        <v>110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78"/>
      <c r="BU2" s="78"/>
      <c r="BV2" s="78"/>
      <c r="BW2" s="78"/>
      <c r="BX2" s="78"/>
      <c r="BY2" s="78"/>
      <c r="BZ2" s="78"/>
    </row>
    <row r="3" spans="1:83" ht="16.5" customHeight="1" x14ac:dyDescent="0.2">
      <c r="A3" s="76"/>
      <c r="B3" s="138"/>
      <c r="C3" s="138"/>
      <c r="D3" s="138"/>
      <c r="E3" s="138"/>
      <c r="F3" s="138"/>
      <c r="G3" s="138"/>
      <c r="N3" s="138"/>
      <c r="O3" s="138"/>
      <c r="P3" s="138"/>
      <c r="Q3" s="138"/>
      <c r="S3" s="138"/>
      <c r="T3" s="138"/>
      <c r="U3" s="242"/>
      <c r="V3" s="242"/>
      <c r="W3" s="242"/>
      <c r="X3" s="242"/>
      <c r="Y3" s="138"/>
      <c r="Z3" s="138"/>
      <c r="AA3" s="138"/>
      <c r="AE3" s="138"/>
      <c r="AK3" s="138"/>
    </row>
    <row r="4" spans="1:83" s="16" customFormat="1" ht="18" customHeight="1" x14ac:dyDescent="0.2">
      <c r="A4" s="143" t="s">
        <v>59</v>
      </c>
      <c r="B4" s="143"/>
      <c r="C4" s="142"/>
      <c r="D4" s="142"/>
      <c r="E4" s="142"/>
      <c r="F4" s="139"/>
      <c r="G4" s="242" t="s">
        <v>66</v>
      </c>
      <c r="H4" s="242"/>
      <c r="I4" s="143"/>
      <c r="J4" s="143"/>
      <c r="L4" s="242" t="s">
        <v>67</v>
      </c>
      <c r="M4" s="242"/>
      <c r="N4" s="142"/>
      <c r="O4" s="143"/>
      <c r="P4" s="143"/>
      <c r="Q4" s="242" t="s">
        <v>25</v>
      </c>
      <c r="R4" s="242"/>
      <c r="T4" s="142"/>
      <c r="U4" s="139"/>
      <c r="V4" s="242" t="s">
        <v>68</v>
      </c>
      <c r="W4" s="242"/>
      <c r="X4" s="139"/>
      <c r="Y4" s="143"/>
      <c r="AA4" s="139"/>
      <c r="AB4" s="139"/>
      <c r="AC4" s="242"/>
      <c r="AD4" s="242"/>
      <c r="AE4" s="242"/>
      <c r="AF4" s="242"/>
      <c r="AG4" s="242"/>
      <c r="AH4" s="242"/>
      <c r="AI4" s="242"/>
      <c r="AJ4" s="242"/>
      <c r="AK4" s="143"/>
      <c r="AS4" s="143" t="s">
        <v>59</v>
      </c>
      <c r="AT4" s="143"/>
      <c r="AU4" s="142"/>
      <c r="AV4" s="142"/>
      <c r="AW4" s="142"/>
      <c r="AX4" s="139"/>
      <c r="AY4" s="242" t="s">
        <v>66</v>
      </c>
      <c r="AZ4" s="242"/>
      <c r="BA4" s="143"/>
      <c r="BB4" s="143"/>
      <c r="BD4" s="242" t="s">
        <v>67</v>
      </c>
      <c r="BE4" s="242"/>
      <c r="BF4" s="142"/>
      <c r="BG4" s="143"/>
      <c r="BH4" s="143"/>
      <c r="BI4" s="242" t="s">
        <v>25</v>
      </c>
      <c r="BJ4" s="242"/>
      <c r="BL4" s="142"/>
      <c r="BM4" s="139"/>
      <c r="BN4" s="242" t="s">
        <v>68</v>
      </c>
      <c r="BO4" s="242"/>
      <c r="BP4" s="139"/>
      <c r="BQ4" s="143"/>
      <c r="BS4" s="139"/>
      <c r="BT4" s="139"/>
      <c r="BU4" s="242"/>
      <c r="BV4" s="242"/>
      <c r="BW4" s="143"/>
    </row>
    <row r="5" spans="1:83" s="16" customFormat="1" ht="18" customHeight="1" x14ac:dyDescent="0.2">
      <c r="A5" s="143"/>
      <c r="B5" s="81"/>
      <c r="D5" s="245" t="s">
        <v>215</v>
      </c>
      <c r="E5" s="246"/>
      <c r="F5" s="246"/>
      <c r="H5" s="144"/>
      <c r="M5" s="144"/>
      <c r="R5" s="147"/>
      <c r="S5"/>
      <c r="T5"/>
      <c r="U5"/>
      <c r="W5" s="144"/>
      <c r="AB5" s="81"/>
      <c r="AC5" s="77" t="s">
        <v>62</v>
      </c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143"/>
      <c r="AT5" s="81"/>
      <c r="AV5" s="247" t="s">
        <v>214</v>
      </c>
      <c r="AW5" s="248"/>
      <c r="AX5" s="248"/>
      <c r="AZ5" s="144"/>
      <c r="BE5" s="144"/>
      <c r="BJ5" s="147"/>
      <c r="BK5"/>
      <c r="BL5"/>
      <c r="BM5"/>
      <c r="BO5" s="144"/>
      <c r="BT5" s="81"/>
      <c r="BU5" s="77" t="s">
        <v>62</v>
      </c>
      <c r="BV5" s="77"/>
      <c r="BW5" s="77"/>
      <c r="BX5" s="77"/>
      <c r="BY5" s="77"/>
      <c r="BZ5" s="77"/>
      <c r="CA5" s="77"/>
      <c r="CB5" s="77"/>
      <c r="CC5" s="77"/>
      <c r="CD5" s="77"/>
      <c r="CE5" s="77"/>
    </row>
    <row r="6" spans="1:83" s="16" customFormat="1" ht="18" customHeight="1" x14ac:dyDescent="0.2">
      <c r="A6" s="47" t="s">
        <v>49</v>
      </c>
      <c r="B6" s="236" t="s">
        <v>107</v>
      </c>
      <c r="C6" s="237"/>
      <c r="D6" s="246"/>
      <c r="E6" s="246"/>
      <c r="F6" s="246"/>
      <c r="G6" s="86"/>
      <c r="H6" s="146"/>
      <c r="I6" s="86"/>
      <c r="J6" s="86"/>
      <c r="K6" s="86"/>
      <c r="L6" s="86"/>
      <c r="M6" s="148"/>
      <c r="N6" s="86"/>
      <c r="O6" s="86"/>
      <c r="P6" s="86"/>
      <c r="Q6" s="86"/>
      <c r="R6" s="169"/>
      <c r="S6" s="165"/>
      <c r="T6" s="165"/>
      <c r="U6" s="165"/>
      <c r="V6" s="166"/>
      <c r="W6" s="167"/>
      <c r="X6" s="166"/>
      <c r="Y6" s="166"/>
      <c r="Z6" s="166"/>
      <c r="AA6" s="166"/>
      <c r="AB6" s="22"/>
      <c r="AC6" t="s">
        <v>197</v>
      </c>
      <c r="AD6"/>
      <c r="AE6" s="43"/>
      <c r="AF6" s="43"/>
      <c r="AG6" s="43"/>
      <c r="AH6" s="43"/>
      <c r="AI6" s="43"/>
      <c r="AJ6"/>
      <c r="AK6" s="43"/>
      <c r="AL6" s="43"/>
      <c r="AM6" s="43"/>
      <c r="AN6" s="43"/>
      <c r="AO6" s="43"/>
      <c r="AP6" s="43"/>
      <c r="AQ6" s="43"/>
      <c r="AR6" s="47" t="s">
        <v>49</v>
      </c>
      <c r="AS6" s="47"/>
      <c r="AT6" s="236" t="s">
        <v>108</v>
      </c>
      <c r="AU6" s="237"/>
      <c r="AV6" s="248"/>
      <c r="AW6" s="248"/>
      <c r="AX6" s="248"/>
      <c r="AY6" s="86"/>
      <c r="AZ6" s="146"/>
      <c r="BA6" s="86"/>
      <c r="BB6" s="86"/>
      <c r="BC6" s="86"/>
      <c r="BD6" s="86"/>
      <c r="BE6" s="148"/>
      <c r="BF6" s="86"/>
      <c r="BG6" s="86"/>
      <c r="BH6" s="86"/>
      <c r="BI6" s="86"/>
      <c r="BJ6" s="169"/>
      <c r="BK6" s="165"/>
      <c r="BL6" s="165"/>
      <c r="BM6" s="165"/>
      <c r="BN6" s="166"/>
      <c r="BO6" s="167"/>
      <c r="BP6" s="166"/>
      <c r="BQ6" s="166"/>
      <c r="BR6" s="166"/>
      <c r="BS6" s="166"/>
      <c r="BT6" s="22"/>
      <c r="BU6" t="s">
        <v>197</v>
      </c>
      <c r="BV6"/>
      <c r="BW6" s="43"/>
      <c r="BX6" s="43"/>
      <c r="BY6" s="43"/>
      <c r="BZ6" s="43"/>
      <c r="CA6" s="43"/>
      <c r="CB6" s="43"/>
      <c r="CC6" s="43"/>
      <c r="CD6" s="43"/>
      <c r="CE6" s="43"/>
    </row>
    <row r="7" spans="1:83" s="16" customFormat="1" ht="18" customHeight="1" x14ac:dyDescent="0.2">
      <c r="A7" s="43"/>
      <c r="B7" s="236"/>
      <c r="C7" s="237"/>
      <c r="D7" s="246"/>
      <c r="E7" s="246"/>
      <c r="F7" s="246"/>
      <c r="H7" s="144"/>
      <c r="M7" s="144"/>
      <c r="N7"/>
      <c r="O7"/>
      <c r="P7"/>
      <c r="R7" s="147"/>
      <c r="S7"/>
      <c r="T7"/>
      <c r="U7"/>
      <c r="W7" s="144"/>
      <c r="AB7" s="22"/>
      <c r="AC7" s="43"/>
      <c r="AD7"/>
      <c r="AE7" s="43"/>
      <c r="AF7" s="43"/>
      <c r="AG7" s="43"/>
      <c r="AH7" s="43"/>
      <c r="AI7" s="43"/>
      <c r="AJ7"/>
      <c r="AK7" s="43"/>
      <c r="AL7" s="43"/>
      <c r="AM7" s="43"/>
      <c r="AN7" s="43"/>
      <c r="AO7" s="43"/>
      <c r="AP7" s="43"/>
      <c r="AQ7" s="43"/>
      <c r="AR7" s="43"/>
      <c r="AS7" s="47"/>
      <c r="AT7" s="236"/>
      <c r="AU7" s="237"/>
      <c r="AV7" s="248"/>
      <c r="AW7" s="248"/>
      <c r="AX7" s="248"/>
      <c r="AZ7" s="144"/>
      <c r="BE7" s="144"/>
      <c r="BF7"/>
      <c r="BG7"/>
      <c r="BH7"/>
      <c r="BJ7" s="147"/>
      <c r="BK7"/>
      <c r="BL7"/>
      <c r="BM7"/>
      <c r="BO7" s="144"/>
      <c r="BT7" s="22"/>
      <c r="BU7" s="43"/>
      <c r="BV7"/>
      <c r="BW7" s="43"/>
      <c r="BX7" s="43"/>
      <c r="BY7" s="43"/>
      <c r="BZ7" s="43"/>
      <c r="CA7" s="43"/>
      <c r="CB7" s="43"/>
      <c r="CC7" s="43"/>
      <c r="CD7" s="43"/>
      <c r="CE7" s="43"/>
    </row>
    <row r="8" spans="1:83" s="16" customFormat="1" ht="18" customHeight="1" x14ac:dyDescent="0.2">
      <c r="A8" s="47" t="s">
        <v>50</v>
      </c>
      <c r="B8" s="236"/>
      <c r="C8" s="237"/>
      <c r="D8" s="246"/>
      <c r="E8" s="246"/>
      <c r="F8" s="246"/>
      <c r="G8" s="86"/>
      <c r="H8" s="146"/>
      <c r="I8" s="86"/>
      <c r="J8" s="86"/>
      <c r="K8" s="86"/>
      <c r="L8" s="86"/>
      <c r="M8" s="148"/>
      <c r="N8" s="86"/>
      <c r="O8" s="86"/>
      <c r="P8" s="86"/>
      <c r="Q8" s="86"/>
      <c r="R8" s="169"/>
      <c r="S8" s="165"/>
      <c r="T8" s="165"/>
      <c r="U8" s="165"/>
      <c r="V8" s="166"/>
      <c r="W8" s="167"/>
      <c r="X8" s="166"/>
      <c r="Y8" s="166"/>
      <c r="Z8" s="166"/>
      <c r="AA8" s="166"/>
      <c r="AB8" s="22"/>
      <c r="AC8" t="s">
        <v>198</v>
      </c>
      <c r="AD8"/>
      <c r="AE8" s="43"/>
      <c r="AF8" s="43"/>
      <c r="AG8" s="43"/>
      <c r="AH8" s="43"/>
      <c r="AI8" s="43"/>
      <c r="AJ8"/>
      <c r="AK8" s="43"/>
      <c r="AL8" s="43"/>
      <c r="AM8" s="43"/>
      <c r="AN8" s="43"/>
      <c r="AO8" s="43"/>
      <c r="AP8" s="43"/>
      <c r="AQ8" s="43"/>
      <c r="AR8" s="47" t="s">
        <v>50</v>
      </c>
      <c r="AS8" s="47"/>
      <c r="AT8" s="236"/>
      <c r="AU8" s="237"/>
      <c r="AV8" s="248"/>
      <c r="AW8" s="248"/>
      <c r="AX8" s="248"/>
      <c r="AY8" s="150"/>
      <c r="AZ8" s="151"/>
      <c r="BA8" s="84"/>
      <c r="BB8" s="84"/>
      <c r="BC8" s="84"/>
      <c r="BD8" s="84"/>
      <c r="BE8" s="149"/>
      <c r="BF8" s="65"/>
      <c r="BG8" s="65"/>
      <c r="BH8" s="65"/>
      <c r="BI8" s="84"/>
      <c r="BJ8" s="169"/>
      <c r="BK8" s="165"/>
      <c r="BL8" s="165"/>
      <c r="BM8" s="165"/>
      <c r="BN8" s="166"/>
      <c r="BO8" s="167"/>
      <c r="BP8" s="166"/>
      <c r="BQ8" s="166"/>
      <c r="BR8" s="166"/>
      <c r="BS8" s="166"/>
      <c r="BT8" s="22"/>
      <c r="BU8" t="s">
        <v>198</v>
      </c>
      <c r="BV8"/>
      <c r="BW8" s="43"/>
      <c r="BX8" s="43"/>
      <c r="BY8" s="43"/>
      <c r="BZ8" s="43"/>
      <c r="CA8" s="43"/>
      <c r="CB8" s="43"/>
      <c r="CC8" s="43"/>
      <c r="CD8" s="43"/>
      <c r="CE8" s="43"/>
    </row>
    <row r="9" spans="1:83" s="16" customFormat="1" ht="18" customHeight="1" x14ac:dyDescent="0.2">
      <c r="A9" s="43"/>
      <c r="B9" s="236"/>
      <c r="C9" s="237"/>
      <c r="D9" s="246"/>
      <c r="E9" s="246"/>
      <c r="F9" s="246"/>
      <c r="H9" s="144"/>
      <c r="M9" s="144"/>
      <c r="N9"/>
      <c r="O9"/>
      <c r="P9"/>
      <c r="R9" s="147"/>
      <c r="S9"/>
      <c r="T9"/>
      <c r="U9"/>
      <c r="W9" s="144"/>
      <c r="AB9" s="67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236"/>
      <c r="AU9" s="237"/>
      <c r="AV9" s="248"/>
      <c r="AW9" s="248"/>
      <c r="AX9" s="248"/>
      <c r="AZ9" s="144"/>
      <c r="BE9" s="144"/>
      <c r="BF9"/>
      <c r="BG9"/>
      <c r="BH9"/>
      <c r="BJ9" s="147"/>
      <c r="BK9"/>
      <c r="BL9"/>
      <c r="BM9"/>
      <c r="BO9" s="144"/>
      <c r="BT9" s="67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</row>
    <row r="10" spans="1:83" s="16" customFormat="1" ht="18" customHeight="1" x14ac:dyDescent="0.2">
      <c r="A10" s="47" t="s">
        <v>51</v>
      </c>
      <c r="B10" s="236"/>
      <c r="C10" s="237"/>
      <c r="D10" s="246"/>
      <c r="E10" s="246"/>
      <c r="F10" s="246"/>
      <c r="G10" s="86"/>
      <c r="H10" s="146"/>
      <c r="I10" s="86"/>
      <c r="J10" s="86"/>
      <c r="K10" s="86"/>
      <c r="L10" s="86"/>
      <c r="M10" s="146"/>
      <c r="N10" s="86"/>
      <c r="O10" s="86"/>
      <c r="P10" s="86"/>
      <c r="Q10" s="86"/>
      <c r="R10" s="169"/>
      <c r="S10" s="165"/>
      <c r="T10" s="165"/>
      <c r="U10" s="165"/>
      <c r="V10" s="166"/>
      <c r="W10" s="167"/>
      <c r="X10" s="166"/>
      <c r="Y10" s="166"/>
      <c r="Z10" s="166"/>
      <c r="AA10" s="166"/>
      <c r="AB10" s="22"/>
      <c r="AC10" t="s">
        <v>103</v>
      </c>
      <c r="AD10"/>
      <c r="AE10" s="43"/>
      <c r="AF10" s="43"/>
      <c r="AG10" s="43"/>
      <c r="AH10" s="43"/>
      <c r="AI10" s="43"/>
      <c r="AJ10"/>
      <c r="AK10" s="43"/>
      <c r="AL10" s="43"/>
      <c r="AM10" s="43"/>
      <c r="AN10" s="43"/>
      <c r="AO10" s="43"/>
      <c r="AP10" s="43"/>
      <c r="AQ10" s="43"/>
      <c r="AR10" s="47" t="s">
        <v>51</v>
      </c>
      <c r="AS10" s="47"/>
      <c r="AT10" s="236"/>
      <c r="AU10" s="237"/>
      <c r="AV10" s="248"/>
      <c r="AW10" s="248"/>
      <c r="AX10" s="248"/>
      <c r="AY10" s="86"/>
      <c r="AZ10" s="146"/>
      <c r="BA10" s="86"/>
      <c r="BB10" s="86"/>
      <c r="BC10" s="86"/>
      <c r="BD10" s="86"/>
      <c r="BE10" s="146"/>
      <c r="BF10" s="86"/>
      <c r="BG10" s="86"/>
      <c r="BH10" s="86"/>
      <c r="BI10" s="86"/>
      <c r="BJ10" s="169"/>
      <c r="BK10" s="165"/>
      <c r="BL10" s="165"/>
      <c r="BM10" s="165"/>
      <c r="BN10" s="166"/>
      <c r="BO10" s="167"/>
      <c r="BP10" s="166"/>
      <c r="BQ10" s="166"/>
      <c r="BR10" s="166"/>
      <c r="BS10" s="166"/>
      <c r="BT10" s="22"/>
      <c r="BU10" t="s">
        <v>103</v>
      </c>
      <c r="BV10"/>
      <c r="BW10" s="43"/>
      <c r="BX10" s="43"/>
      <c r="BY10" s="43"/>
      <c r="BZ10" s="43"/>
      <c r="CA10" s="43"/>
      <c r="CB10" s="43"/>
      <c r="CC10" s="43"/>
      <c r="CD10" s="43"/>
      <c r="CE10" s="43"/>
    </row>
    <row r="11" spans="1:83" s="16" customFormat="1" ht="18" customHeight="1" x14ac:dyDescent="0.2">
      <c r="A11" s="43"/>
      <c r="B11" s="236"/>
      <c r="C11" s="237"/>
      <c r="D11" s="246"/>
      <c r="E11" s="246"/>
      <c r="F11" s="246"/>
      <c r="H11" s="144"/>
      <c r="M11" s="144"/>
      <c r="N11"/>
      <c r="O11"/>
      <c r="P11"/>
      <c r="R11" s="147"/>
      <c r="S11"/>
      <c r="T11"/>
      <c r="U11"/>
      <c r="W11" s="144"/>
      <c r="AB11" s="22"/>
      <c r="AC11" s="43"/>
      <c r="AD11"/>
      <c r="AE11" s="43"/>
      <c r="AF11" s="43"/>
      <c r="AG11" s="43"/>
      <c r="AH11" s="43"/>
      <c r="AI11" s="43"/>
      <c r="AJ11"/>
      <c r="AK11" s="43"/>
      <c r="AL11" s="43"/>
      <c r="AM11" s="43"/>
      <c r="AN11" s="43"/>
      <c r="AO11" s="43"/>
      <c r="AP11" s="43"/>
      <c r="AQ11" s="43"/>
      <c r="AR11" s="43"/>
      <c r="AS11"/>
      <c r="AT11" s="236"/>
      <c r="AU11" s="237"/>
      <c r="AV11" s="248"/>
      <c r="AW11" s="248"/>
      <c r="AX11" s="248"/>
      <c r="AZ11" s="144"/>
      <c r="BE11" s="144"/>
      <c r="BF11"/>
      <c r="BG11"/>
      <c r="BH11"/>
      <c r="BJ11" s="147"/>
      <c r="BK11"/>
      <c r="BL11"/>
      <c r="BM11"/>
      <c r="BO11" s="144"/>
      <c r="BT11" s="22"/>
      <c r="BU11" s="43"/>
      <c r="BV11"/>
      <c r="BW11" s="43"/>
      <c r="BX11" s="43"/>
      <c r="BY11" s="43"/>
      <c r="BZ11" s="43"/>
      <c r="CA11" s="43"/>
      <c r="CB11" s="43"/>
      <c r="CC11" s="43"/>
      <c r="CD11" s="43"/>
      <c r="CE11" s="43"/>
    </row>
    <row r="12" spans="1:83" s="16" customFormat="1" ht="18" customHeight="1" x14ac:dyDescent="0.2">
      <c r="A12" s="47" t="s">
        <v>52</v>
      </c>
      <c r="B12" s="236"/>
      <c r="C12" s="237"/>
      <c r="D12" s="246"/>
      <c r="E12" s="246"/>
      <c r="F12" s="246"/>
      <c r="G12" s="86"/>
      <c r="H12" s="146"/>
      <c r="I12" s="86"/>
      <c r="J12" s="86"/>
      <c r="K12" s="86"/>
      <c r="L12" s="86"/>
      <c r="M12" s="146"/>
      <c r="N12" s="86"/>
      <c r="O12" s="86"/>
      <c r="P12" s="86"/>
      <c r="Q12" s="86"/>
      <c r="R12" s="169"/>
      <c r="S12" s="165"/>
      <c r="T12" s="165"/>
      <c r="U12" s="165"/>
      <c r="V12" s="166"/>
      <c r="W12" s="167"/>
      <c r="X12" s="166"/>
      <c r="Y12" s="166"/>
      <c r="Z12" s="166"/>
      <c r="AA12" s="166"/>
      <c r="AB12" s="22"/>
      <c r="AC12" t="s">
        <v>104</v>
      </c>
      <c r="AD12"/>
      <c r="AE12" s="43"/>
      <c r="AF12" s="43"/>
      <c r="AG12" s="43"/>
      <c r="AH12" s="43"/>
      <c r="AI12" s="43"/>
      <c r="AJ12"/>
      <c r="AK12" s="43"/>
      <c r="AL12" s="43"/>
      <c r="AM12" s="43"/>
      <c r="AN12" s="43"/>
      <c r="AO12" s="43"/>
      <c r="AP12" s="43"/>
      <c r="AQ12" s="43"/>
      <c r="AR12" s="47" t="s">
        <v>52</v>
      </c>
      <c r="AS12" s="47"/>
      <c r="AT12" s="236"/>
      <c r="AU12" s="237"/>
      <c r="AV12" s="248"/>
      <c r="AW12" s="248"/>
      <c r="AX12" s="248"/>
      <c r="AY12" s="86"/>
      <c r="AZ12" s="146"/>
      <c r="BA12" s="86"/>
      <c r="BB12" s="86"/>
      <c r="BC12" s="86"/>
      <c r="BD12" s="86"/>
      <c r="BE12" s="146"/>
      <c r="BF12" s="86"/>
      <c r="BG12" s="86"/>
      <c r="BH12" s="86"/>
      <c r="BI12" s="86"/>
      <c r="BJ12" s="169"/>
      <c r="BK12" s="165"/>
      <c r="BL12" s="165"/>
      <c r="BM12" s="165"/>
      <c r="BN12" s="166"/>
      <c r="BO12" s="167"/>
      <c r="BP12" s="166"/>
      <c r="BQ12" s="166"/>
      <c r="BR12" s="166"/>
      <c r="BS12" s="166"/>
      <c r="BT12" s="22"/>
      <c r="BU12" t="s">
        <v>104</v>
      </c>
      <c r="BV12"/>
      <c r="BW12" s="43"/>
      <c r="BX12" s="43"/>
      <c r="BY12" s="43"/>
      <c r="BZ12" s="43"/>
      <c r="CA12" s="43"/>
      <c r="CB12" s="43"/>
      <c r="CC12" s="43"/>
      <c r="CD12" s="43"/>
      <c r="CE12" s="43"/>
    </row>
    <row r="13" spans="1:83" s="16" customFormat="1" ht="18" customHeight="1" x14ac:dyDescent="0.2">
      <c r="A13" s="43"/>
      <c r="B13" s="236"/>
      <c r="C13" s="237"/>
      <c r="D13" s="246"/>
      <c r="E13" s="246"/>
      <c r="F13" s="246"/>
      <c r="H13" s="144"/>
      <c r="M13" s="144"/>
      <c r="N13"/>
      <c r="O13"/>
      <c r="P13"/>
      <c r="R13" s="147"/>
      <c r="S13"/>
      <c r="T13"/>
      <c r="U13"/>
      <c r="W13" s="144"/>
      <c r="AB13" s="67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236"/>
      <c r="AU13" s="237"/>
      <c r="AV13" s="248"/>
      <c r="AW13" s="248"/>
      <c r="AX13" s="248"/>
      <c r="AZ13" s="144"/>
      <c r="BE13" s="144"/>
      <c r="BF13"/>
      <c r="BG13"/>
      <c r="BH13"/>
      <c r="BJ13" s="147"/>
      <c r="BK13"/>
      <c r="BL13"/>
      <c r="BM13"/>
      <c r="BO13" s="144"/>
      <c r="BT13" s="67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</row>
    <row r="14" spans="1:83" s="16" customFormat="1" ht="18" customHeight="1" x14ac:dyDescent="0.2">
      <c r="A14" s="47" t="s">
        <v>89</v>
      </c>
      <c r="B14" s="236"/>
      <c r="C14" s="237"/>
      <c r="D14" s="246"/>
      <c r="E14" s="246"/>
      <c r="F14" s="246"/>
      <c r="G14" s="86"/>
      <c r="H14" s="146"/>
      <c r="I14" s="86"/>
      <c r="J14" s="86"/>
      <c r="K14" s="86"/>
      <c r="L14" s="86"/>
      <c r="M14" s="146"/>
      <c r="N14" s="86"/>
      <c r="O14" s="86"/>
      <c r="P14" s="86"/>
      <c r="Q14" s="86"/>
      <c r="R14" s="169"/>
      <c r="S14" s="165"/>
      <c r="T14" s="165"/>
      <c r="U14" s="165"/>
      <c r="V14" s="166"/>
      <c r="W14" s="167"/>
      <c r="X14" s="166"/>
      <c r="Y14" s="166"/>
      <c r="Z14" s="166"/>
      <c r="AA14" s="166"/>
      <c r="AB14" s="22"/>
      <c r="AC14" t="s">
        <v>199</v>
      </c>
      <c r="AD14"/>
      <c r="AE14" s="43"/>
      <c r="AF14" s="43"/>
      <c r="AG14" s="43"/>
      <c r="AH14" s="43"/>
      <c r="AI14" s="43"/>
      <c r="AJ14"/>
      <c r="AK14" s="43"/>
      <c r="AL14" s="43"/>
      <c r="AM14" s="43"/>
      <c r="AN14" s="43"/>
      <c r="AO14" s="43"/>
      <c r="AP14" s="43"/>
      <c r="AQ14" s="43"/>
      <c r="AR14" s="47" t="s">
        <v>89</v>
      </c>
      <c r="AS14" s="47"/>
      <c r="AT14" s="236"/>
      <c r="AU14" s="237"/>
      <c r="AV14" s="248"/>
      <c r="AW14" s="248"/>
      <c r="AX14" s="248"/>
      <c r="AY14" s="86"/>
      <c r="AZ14" s="146"/>
      <c r="BA14" s="86"/>
      <c r="BB14" s="86"/>
      <c r="BC14" s="86"/>
      <c r="BD14" s="86"/>
      <c r="BE14" s="146"/>
      <c r="BF14" s="86"/>
      <c r="BG14" s="86"/>
      <c r="BH14" s="86"/>
      <c r="BI14" s="86"/>
      <c r="BJ14" s="169"/>
      <c r="BK14" s="165"/>
      <c r="BL14" s="165"/>
      <c r="BM14" s="165"/>
      <c r="BN14" s="166"/>
      <c r="BO14" s="167"/>
      <c r="BP14" s="166"/>
      <c r="BQ14" s="166"/>
      <c r="BR14" s="166"/>
      <c r="BS14" s="166"/>
      <c r="BT14" s="22"/>
      <c r="BU14" t="s">
        <v>199</v>
      </c>
      <c r="BV14"/>
      <c r="BW14" s="43"/>
      <c r="BX14" s="43"/>
      <c r="BY14" s="43"/>
      <c r="BZ14" s="43"/>
      <c r="CA14" s="43"/>
      <c r="CB14" s="43"/>
      <c r="CC14" s="43"/>
      <c r="CD14" s="43"/>
      <c r="CE14" s="43"/>
    </row>
    <row r="15" spans="1:83" s="16" customFormat="1" ht="18" customHeight="1" x14ac:dyDescent="0.2">
      <c r="A15" s="43"/>
      <c r="B15" s="236"/>
      <c r="C15" s="237"/>
      <c r="D15" s="246"/>
      <c r="E15" s="246"/>
      <c r="F15" s="246"/>
      <c r="H15" s="144"/>
      <c r="M15" s="144"/>
      <c r="N15"/>
      <c r="O15"/>
      <c r="P15"/>
      <c r="R15" s="147"/>
      <c r="S15"/>
      <c r="T15"/>
      <c r="U15"/>
      <c r="W15" s="144"/>
      <c r="AB15" s="22"/>
      <c r="AC15" s="43"/>
      <c r="AD15"/>
      <c r="AE15" s="43"/>
      <c r="AF15" s="43"/>
      <c r="AG15" s="43"/>
      <c r="AH15" s="43"/>
      <c r="AI15" s="43"/>
      <c r="AJ15"/>
      <c r="AK15" s="43"/>
      <c r="AL15" s="43"/>
      <c r="AM15" s="43"/>
      <c r="AN15" s="43"/>
      <c r="AO15" s="43"/>
      <c r="AP15" s="43"/>
      <c r="AQ15" s="43"/>
      <c r="AR15" s="43"/>
      <c r="AS15"/>
      <c r="AT15" s="236"/>
      <c r="AU15" s="237"/>
      <c r="AV15" s="248"/>
      <c r="AW15" s="248"/>
      <c r="AX15" s="248"/>
      <c r="AZ15" s="144"/>
      <c r="BE15" s="144"/>
      <c r="BF15"/>
      <c r="BG15"/>
      <c r="BH15"/>
      <c r="BJ15" s="147"/>
      <c r="BK15"/>
      <c r="BL15"/>
      <c r="BM15"/>
      <c r="BO15" s="144"/>
      <c r="BT15" s="22"/>
      <c r="BU15" s="43"/>
      <c r="BV15"/>
      <c r="BW15" s="43"/>
      <c r="BX15" s="43"/>
      <c r="BY15" s="43"/>
      <c r="BZ15" s="43"/>
      <c r="CA15" s="43"/>
      <c r="CB15" s="43"/>
      <c r="CC15" s="43"/>
      <c r="CD15" s="43"/>
      <c r="CE15" s="43"/>
    </row>
    <row r="16" spans="1:83" s="16" customFormat="1" ht="18" customHeight="1" x14ac:dyDescent="0.2">
      <c r="A16" s="47" t="s">
        <v>90</v>
      </c>
      <c r="B16" s="236"/>
      <c r="C16" s="237"/>
      <c r="D16" s="246"/>
      <c r="E16" s="246"/>
      <c r="F16" s="246"/>
      <c r="G16" s="86"/>
      <c r="H16" s="146"/>
      <c r="I16" s="86"/>
      <c r="J16" s="86"/>
      <c r="K16" s="86"/>
      <c r="L16" s="86"/>
      <c r="M16" s="146"/>
      <c r="N16" s="86"/>
      <c r="O16" s="86"/>
      <c r="P16" s="86"/>
      <c r="Q16" s="86"/>
      <c r="R16" s="169"/>
      <c r="S16" s="165"/>
      <c r="T16" s="165"/>
      <c r="U16" s="165"/>
      <c r="V16" s="166"/>
      <c r="W16" s="167"/>
      <c r="X16" s="166"/>
      <c r="Y16" s="166"/>
      <c r="Z16" s="166"/>
      <c r="AA16" s="166"/>
      <c r="AB16" s="22"/>
      <c r="AC16" t="s">
        <v>200</v>
      </c>
      <c r="AD16"/>
      <c r="AE16" s="43"/>
      <c r="AF16" s="43"/>
      <c r="AG16" s="43"/>
      <c r="AH16" s="43"/>
      <c r="AI16" s="43"/>
      <c r="AJ16"/>
      <c r="AK16" s="43"/>
      <c r="AL16" s="43"/>
      <c r="AM16" s="43"/>
      <c r="AN16" s="43"/>
      <c r="AO16" s="43"/>
      <c r="AP16" s="43"/>
      <c r="AQ16" s="43"/>
      <c r="AR16" s="47" t="s">
        <v>90</v>
      </c>
      <c r="AS16" s="47"/>
      <c r="AT16" s="236"/>
      <c r="AU16" s="237"/>
      <c r="AV16" s="248"/>
      <c r="AW16" s="248"/>
      <c r="AX16" s="248"/>
      <c r="AY16" s="86"/>
      <c r="AZ16" s="146"/>
      <c r="BA16" s="86"/>
      <c r="BB16" s="86"/>
      <c r="BC16" s="86"/>
      <c r="BD16" s="86"/>
      <c r="BE16" s="146"/>
      <c r="BF16" s="86"/>
      <c r="BG16" s="86"/>
      <c r="BH16" s="86"/>
      <c r="BI16" s="86"/>
      <c r="BJ16" s="169"/>
      <c r="BK16" s="165"/>
      <c r="BL16" s="165"/>
      <c r="BM16" s="165"/>
      <c r="BN16" s="166"/>
      <c r="BO16" s="167"/>
      <c r="BP16" s="166"/>
      <c r="BQ16" s="166"/>
      <c r="BR16" s="166"/>
      <c r="BS16" s="166"/>
      <c r="BT16" s="22"/>
      <c r="BU16" t="s">
        <v>200</v>
      </c>
      <c r="BV16"/>
      <c r="BW16" s="43"/>
      <c r="BX16" s="43"/>
      <c r="BY16" s="43"/>
      <c r="BZ16" s="43"/>
      <c r="CA16" s="43"/>
      <c r="CB16" s="43"/>
      <c r="CC16" s="43"/>
      <c r="CD16" s="43"/>
      <c r="CE16" s="43"/>
    </row>
    <row r="17" spans="1:83" s="16" customFormat="1" ht="18" customHeight="1" x14ac:dyDescent="0.2">
      <c r="A17" s="43"/>
      <c r="B17" s="236"/>
      <c r="C17" s="237"/>
      <c r="D17" s="246"/>
      <c r="E17" s="246"/>
      <c r="F17" s="246"/>
      <c r="H17" s="144"/>
      <c r="M17" s="144"/>
      <c r="N17"/>
      <c r="O17"/>
      <c r="P17"/>
      <c r="R17" s="147"/>
      <c r="S17"/>
      <c r="T17"/>
      <c r="U17"/>
      <c r="W17" s="144"/>
      <c r="AB17" s="22"/>
      <c r="AC17" s="43"/>
      <c r="AD17"/>
      <c r="AE17" s="43"/>
      <c r="AF17" s="43"/>
      <c r="AG17" s="43"/>
      <c r="AH17" s="43"/>
      <c r="AI17" s="43"/>
      <c r="AJ17"/>
      <c r="AK17" s="43"/>
      <c r="AL17" s="43"/>
      <c r="AM17" s="43"/>
      <c r="AN17" s="43"/>
      <c r="AO17" s="43"/>
      <c r="AP17" s="43"/>
      <c r="AQ17" s="43"/>
      <c r="AR17" s="43"/>
      <c r="AS17" s="47"/>
      <c r="AT17" s="236"/>
      <c r="AU17" s="237"/>
      <c r="AV17" s="248"/>
      <c r="AW17" s="248"/>
      <c r="AX17" s="248"/>
      <c r="AZ17" s="144"/>
      <c r="BE17" s="144"/>
      <c r="BF17"/>
      <c r="BG17"/>
      <c r="BH17"/>
      <c r="BJ17" s="147"/>
      <c r="BK17"/>
      <c r="BL17"/>
      <c r="BM17"/>
      <c r="BO17" s="144"/>
      <c r="BT17" s="22"/>
      <c r="BU17" s="43"/>
      <c r="BV17"/>
      <c r="BW17" s="43"/>
      <c r="BX17" s="43"/>
      <c r="BY17" s="43"/>
      <c r="BZ17" s="43"/>
      <c r="CA17" s="43"/>
      <c r="CB17" s="43"/>
      <c r="CC17" s="43"/>
      <c r="CD17" s="43"/>
      <c r="CE17" s="43"/>
    </row>
    <row r="18" spans="1:83" s="16" customFormat="1" ht="18" customHeight="1" x14ac:dyDescent="0.2">
      <c r="A18" s="47" t="s">
        <v>112</v>
      </c>
      <c r="B18" s="236"/>
      <c r="C18" s="237"/>
      <c r="D18" s="246"/>
      <c r="E18" s="246"/>
      <c r="F18" s="246"/>
      <c r="G18" s="152"/>
      <c r="H18" s="153"/>
      <c r="I18" s="84"/>
      <c r="J18" s="84"/>
      <c r="K18" s="84"/>
      <c r="L18" s="166"/>
      <c r="M18" s="169"/>
      <c r="N18" s="165"/>
      <c r="O18" s="165"/>
      <c r="P18" s="165"/>
      <c r="Q18" s="166"/>
      <c r="R18" s="169"/>
      <c r="S18" s="165"/>
      <c r="T18" s="165"/>
      <c r="U18" s="165"/>
      <c r="V18" s="166"/>
      <c r="W18" s="167"/>
      <c r="X18" s="166"/>
      <c r="Y18" s="166"/>
      <c r="Z18" s="166"/>
      <c r="AA18" s="166"/>
      <c r="AB18" s="22"/>
      <c r="AC18" t="s">
        <v>105</v>
      </c>
      <c r="AD18"/>
      <c r="AE18" s="43"/>
      <c r="AF18" s="43"/>
      <c r="AG18" s="43"/>
      <c r="AH18" s="43"/>
      <c r="AI18" s="43"/>
      <c r="AJ18"/>
      <c r="AK18" s="43"/>
      <c r="AL18" s="43"/>
      <c r="AM18" s="43"/>
      <c r="AN18" s="43"/>
      <c r="AO18" s="43"/>
      <c r="AP18" s="43"/>
      <c r="AQ18" s="43"/>
      <c r="AR18" s="47" t="s">
        <v>112</v>
      </c>
      <c r="AS18" s="47"/>
      <c r="AT18" s="236"/>
      <c r="AU18" s="237"/>
      <c r="AV18" s="248"/>
      <c r="AW18" s="248"/>
      <c r="AX18" s="248"/>
      <c r="AY18" s="152"/>
      <c r="AZ18" s="153"/>
      <c r="BA18" s="84"/>
      <c r="BB18" s="84"/>
      <c r="BC18" s="84"/>
      <c r="BD18" s="166"/>
      <c r="BE18" s="169"/>
      <c r="BF18" s="165"/>
      <c r="BG18" s="165"/>
      <c r="BH18" s="165"/>
      <c r="BI18" s="166"/>
      <c r="BJ18" s="169"/>
      <c r="BK18" s="165"/>
      <c r="BL18" s="165"/>
      <c r="BM18" s="165"/>
      <c r="BN18" s="166"/>
      <c r="BO18" s="167"/>
      <c r="BP18" s="166"/>
      <c r="BQ18" s="166"/>
      <c r="BR18" s="166"/>
      <c r="BS18" s="166"/>
      <c r="BT18" s="22"/>
      <c r="BU18" t="s">
        <v>105</v>
      </c>
      <c r="BV18"/>
      <c r="BW18" s="43"/>
      <c r="BX18" s="43"/>
      <c r="BY18" s="43"/>
      <c r="BZ18" s="43"/>
      <c r="CA18" s="43"/>
      <c r="CB18" s="43"/>
      <c r="CC18" s="43"/>
      <c r="CD18" s="43"/>
      <c r="CE18" s="43"/>
    </row>
    <row r="19" spans="1:83" s="16" customFormat="1" ht="18" customHeight="1" x14ac:dyDescent="0.2">
      <c r="A19" s="43"/>
      <c r="B19" s="236"/>
      <c r="C19" s="237"/>
      <c r="D19" s="246"/>
      <c r="E19" s="246"/>
      <c r="F19" s="246"/>
      <c r="H19" s="144"/>
      <c r="M19" s="144"/>
      <c r="N19"/>
      <c r="O19"/>
      <c r="P19"/>
      <c r="R19" s="147"/>
      <c r="S19"/>
      <c r="T19"/>
      <c r="U19"/>
      <c r="W19" s="144"/>
      <c r="AB19" s="22"/>
      <c r="AC19" s="43"/>
      <c r="AD19"/>
      <c r="AE19" s="43"/>
      <c r="AF19" s="43"/>
      <c r="AG19" s="43"/>
      <c r="AH19" s="43"/>
      <c r="AI19" s="43"/>
      <c r="AJ19"/>
      <c r="AK19" s="43"/>
      <c r="AL19" s="43"/>
      <c r="AM19" s="43"/>
      <c r="AN19" s="43"/>
      <c r="AO19" s="43"/>
      <c r="AP19" s="43"/>
      <c r="AQ19" s="43"/>
      <c r="AR19" s="43"/>
      <c r="AS19"/>
      <c r="AT19" s="236"/>
      <c r="AU19" s="237"/>
      <c r="AV19" s="248"/>
      <c r="AW19" s="248"/>
      <c r="AX19" s="248"/>
      <c r="AZ19" s="144"/>
      <c r="BE19" s="144"/>
      <c r="BF19"/>
      <c r="BG19"/>
      <c r="BH19"/>
      <c r="BJ19" s="147"/>
      <c r="BK19"/>
      <c r="BL19"/>
      <c r="BM19"/>
      <c r="BO19" s="144"/>
      <c r="BT19" s="22"/>
      <c r="BU19" s="43"/>
      <c r="BV19"/>
      <c r="BW19" s="43"/>
      <c r="BX19" s="43"/>
      <c r="BY19" s="43"/>
      <c r="BZ19" s="43"/>
      <c r="CA19" s="43"/>
      <c r="CB19" s="43"/>
      <c r="CC19" s="43"/>
      <c r="CD19" s="43"/>
      <c r="CE19" s="43"/>
    </row>
    <row r="20" spans="1:83" s="16" customFormat="1" ht="18" customHeight="1" x14ac:dyDescent="0.2">
      <c r="A20" s="47" t="s">
        <v>113</v>
      </c>
      <c r="B20" s="236"/>
      <c r="C20" s="237"/>
      <c r="D20" s="246"/>
      <c r="E20" s="246"/>
      <c r="F20" s="246"/>
      <c r="G20" s="152"/>
      <c r="H20" s="153"/>
      <c r="I20" s="84"/>
      <c r="J20" s="84"/>
      <c r="K20" s="84"/>
      <c r="L20" s="166"/>
      <c r="M20" s="169"/>
      <c r="N20" s="165"/>
      <c r="O20" s="165"/>
      <c r="P20" s="165"/>
      <c r="Q20" s="166"/>
      <c r="R20" s="169"/>
      <c r="S20" s="165"/>
      <c r="T20" s="165"/>
      <c r="U20" s="165"/>
      <c r="V20" s="166"/>
      <c r="W20" s="167"/>
      <c r="X20" s="166"/>
      <c r="Y20" s="166"/>
      <c r="Z20" s="166"/>
      <c r="AA20" s="166"/>
      <c r="AB20" s="22"/>
      <c r="AC20" t="s">
        <v>106</v>
      </c>
      <c r="AD20"/>
      <c r="AE20" s="43"/>
      <c r="AF20" s="43"/>
      <c r="AG20" s="43"/>
      <c r="AH20" s="43"/>
      <c r="AI20" s="43"/>
      <c r="AJ20"/>
      <c r="AK20" s="43"/>
      <c r="AL20" s="43"/>
      <c r="AM20" s="43"/>
      <c r="AN20" s="43"/>
      <c r="AO20" s="43"/>
      <c r="AP20" s="43"/>
      <c r="AQ20" s="43"/>
      <c r="AR20" s="47" t="s">
        <v>113</v>
      </c>
      <c r="AS20" s="47"/>
      <c r="AT20" s="236"/>
      <c r="AU20" s="237"/>
      <c r="AV20" s="248"/>
      <c r="AW20" s="248"/>
      <c r="AX20" s="248"/>
      <c r="AY20" s="152"/>
      <c r="AZ20" s="153"/>
      <c r="BA20" s="84"/>
      <c r="BB20" s="84"/>
      <c r="BC20" s="84"/>
      <c r="BD20" s="166"/>
      <c r="BE20" s="169"/>
      <c r="BF20" s="165"/>
      <c r="BG20" s="165"/>
      <c r="BH20" s="165"/>
      <c r="BI20" s="166"/>
      <c r="BJ20" s="169"/>
      <c r="BK20" s="165"/>
      <c r="BL20" s="165"/>
      <c r="BM20" s="165"/>
      <c r="BN20" s="166"/>
      <c r="BO20" s="167"/>
      <c r="BP20" s="166"/>
      <c r="BQ20" s="166"/>
      <c r="BR20" s="166"/>
      <c r="BS20" s="166"/>
      <c r="BT20" s="22"/>
      <c r="BU20" t="s">
        <v>106</v>
      </c>
      <c r="BV20"/>
      <c r="BW20" s="43"/>
      <c r="BX20" s="43"/>
      <c r="BY20" s="43"/>
      <c r="BZ20" s="43"/>
      <c r="CA20" s="43"/>
      <c r="CB20" s="43"/>
      <c r="CC20" s="43"/>
      <c r="CD20" s="43"/>
      <c r="CE20" s="43"/>
    </row>
    <row r="21" spans="1:83" s="16" customFormat="1" ht="18" customHeight="1" x14ac:dyDescent="0.2">
      <c r="A21" s="47"/>
      <c r="B21" s="236"/>
      <c r="C21" s="237"/>
      <c r="D21" s="246"/>
      <c r="E21" s="246"/>
      <c r="F21" s="246"/>
      <c r="H21" s="144"/>
      <c r="M21" s="147"/>
      <c r="N21"/>
      <c r="O21"/>
      <c r="P21"/>
      <c r="R21" s="147"/>
      <c r="S21"/>
      <c r="T21"/>
      <c r="U21"/>
      <c r="W21" s="144"/>
      <c r="AB21" s="22"/>
      <c r="AC21"/>
      <c r="AD21"/>
      <c r="AE21" s="43"/>
      <c r="AF21" s="43"/>
      <c r="AG21" s="43"/>
      <c r="AH21" s="43"/>
      <c r="AI21" s="43"/>
      <c r="AJ21"/>
      <c r="AK21" s="43"/>
      <c r="AL21" s="43"/>
      <c r="AM21" s="43"/>
      <c r="AN21" s="43"/>
      <c r="AO21" s="43"/>
      <c r="AP21" s="43"/>
      <c r="AQ21" s="43"/>
      <c r="AR21" s="47"/>
      <c r="AS21"/>
      <c r="AT21" s="236"/>
      <c r="AU21" s="237"/>
      <c r="AV21" s="248"/>
      <c r="AW21" s="248"/>
      <c r="AX21" s="248"/>
      <c r="AZ21" s="144"/>
      <c r="BE21" s="147"/>
      <c r="BF21"/>
      <c r="BG21"/>
      <c r="BH21"/>
      <c r="BJ21" s="147"/>
      <c r="BK21"/>
      <c r="BL21"/>
      <c r="BM21"/>
      <c r="BO21" s="144"/>
      <c r="BT21" s="22"/>
      <c r="BU21"/>
      <c r="BV21"/>
      <c r="BW21" s="43"/>
      <c r="BX21" s="43"/>
      <c r="BY21" s="43"/>
      <c r="BZ21" s="43"/>
      <c r="CA21" s="43"/>
      <c r="CB21" s="43"/>
      <c r="CC21" s="43"/>
      <c r="CD21" s="43"/>
      <c r="CE21" s="43"/>
    </row>
    <row r="22" spans="1:83" s="16" customFormat="1" ht="18" customHeight="1" x14ac:dyDescent="0.2">
      <c r="A22" s="47" t="s">
        <v>91</v>
      </c>
      <c r="B22" s="236"/>
      <c r="C22" s="237"/>
      <c r="D22" s="246"/>
      <c r="E22" s="246"/>
      <c r="F22" s="246"/>
      <c r="G22" s="86"/>
      <c r="H22" s="146"/>
      <c r="I22" s="86"/>
      <c r="J22" s="86"/>
      <c r="K22" s="86"/>
      <c r="L22" s="86"/>
      <c r="M22" s="146"/>
      <c r="N22" s="86"/>
      <c r="O22" s="64"/>
      <c r="P22" s="64"/>
      <c r="Q22" s="64"/>
      <c r="R22" s="144"/>
      <c r="W22" s="144"/>
      <c r="AB22" s="22"/>
      <c r="AC22" t="s">
        <v>71</v>
      </c>
      <c r="AD22"/>
      <c r="AE22" s="43"/>
      <c r="AF22" s="43"/>
      <c r="AG22" s="43"/>
      <c r="AH22" s="43"/>
      <c r="AI22" s="43"/>
      <c r="AJ22"/>
      <c r="AK22" s="43"/>
      <c r="AL22" s="43"/>
      <c r="AM22" s="43"/>
      <c r="AN22" s="43"/>
      <c r="AO22" s="43"/>
      <c r="AP22" s="43"/>
      <c r="AQ22" s="43"/>
      <c r="AR22" s="47" t="s">
        <v>91</v>
      </c>
      <c r="AS22" s="47"/>
      <c r="AT22" s="236"/>
      <c r="AU22" s="237"/>
      <c r="AV22" s="248"/>
      <c r="AW22" s="248"/>
      <c r="AX22" s="248"/>
      <c r="AY22" s="86"/>
      <c r="AZ22" s="146"/>
      <c r="BA22" s="86"/>
      <c r="BB22" s="86"/>
      <c r="BC22" s="86"/>
      <c r="BD22" s="86"/>
      <c r="BE22" s="146"/>
      <c r="BF22" s="86"/>
      <c r="BG22" s="64"/>
      <c r="BH22" s="64"/>
      <c r="BI22" s="64"/>
      <c r="BJ22" s="144"/>
      <c r="BO22" s="144"/>
      <c r="BT22" s="22"/>
      <c r="BU22" t="s">
        <v>71</v>
      </c>
      <c r="BV22"/>
      <c r="BW22" s="43"/>
      <c r="BX22" s="43"/>
      <c r="BY22" s="43"/>
      <c r="BZ22" s="43"/>
      <c r="CA22" s="43"/>
      <c r="CB22" s="43"/>
      <c r="CC22" s="43"/>
      <c r="CD22" s="43"/>
      <c r="CE22" s="43"/>
    </row>
    <row r="23" spans="1:83" s="16" customFormat="1" ht="18" customHeight="1" x14ac:dyDescent="0.2">
      <c r="A23"/>
      <c r="B23" s="236"/>
      <c r="C23" s="237"/>
      <c r="D23" s="246"/>
      <c r="E23" s="246"/>
      <c r="F23" s="246"/>
      <c r="H23" s="144"/>
      <c r="M23" s="144"/>
      <c r="R23" s="144"/>
      <c r="W23" s="144"/>
      <c r="AB23" s="22"/>
      <c r="AC23"/>
      <c r="AD23"/>
      <c r="AE23" s="43"/>
      <c r="AF23" s="43"/>
      <c r="AG23" s="43"/>
      <c r="AH23" s="43"/>
      <c r="AI23" s="43"/>
      <c r="AJ23"/>
      <c r="AK23" s="43"/>
      <c r="AL23" s="43"/>
      <c r="AM23" s="43"/>
      <c r="AN23" s="43"/>
      <c r="AO23" s="43"/>
      <c r="AP23" s="43"/>
      <c r="AQ23" s="43"/>
      <c r="AR23"/>
      <c r="AS23"/>
      <c r="AT23" s="236"/>
      <c r="AU23" s="237"/>
      <c r="AV23" s="248"/>
      <c r="AW23" s="248"/>
      <c r="AX23" s="248"/>
      <c r="AZ23" s="144"/>
      <c r="BE23" s="144"/>
      <c r="BJ23" s="144"/>
      <c r="BO23" s="144"/>
      <c r="BT23" s="22"/>
      <c r="BU23"/>
      <c r="BV23"/>
      <c r="BW23" s="43"/>
      <c r="BX23" s="43"/>
      <c r="BY23" s="43"/>
      <c r="BZ23" s="43"/>
      <c r="CA23" s="43"/>
      <c r="CB23" s="43"/>
      <c r="CC23" s="43"/>
      <c r="CD23" s="43"/>
      <c r="CE23" s="43"/>
    </row>
    <row r="24" spans="1:83" s="16" customFormat="1" ht="18" customHeight="1" x14ac:dyDescent="0.2">
      <c r="A24" s="47" t="s">
        <v>114</v>
      </c>
      <c r="B24" s="236"/>
      <c r="C24" s="237"/>
      <c r="D24" s="246"/>
      <c r="E24" s="246"/>
      <c r="F24" s="246"/>
      <c r="G24" s="86"/>
      <c r="H24" s="146"/>
      <c r="I24" s="86"/>
      <c r="J24" s="86"/>
      <c r="K24" s="86"/>
      <c r="L24" s="86"/>
      <c r="M24" s="146"/>
      <c r="N24" s="86"/>
      <c r="O24" s="64"/>
      <c r="P24" s="64"/>
      <c r="Q24" s="64"/>
      <c r="R24" s="144"/>
      <c r="W24" s="144"/>
      <c r="AB24" s="22"/>
      <c r="AC24" t="s">
        <v>88</v>
      </c>
      <c r="AD24"/>
      <c r="AE24" s="43"/>
      <c r="AF24" s="43"/>
      <c r="AG24" s="43"/>
      <c r="AH24" s="43"/>
      <c r="AI24" s="43"/>
      <c r="AJ24"/>
      <c r="AK24" s="43"/>
      <c r="AL24" s="43"/>
      <c r="AM24" s="43"/>
      <c r="AN24" s="43"/>
      <c r="AO24" s="43"/>
      <c r="AP24" s="43"/>
      <c r="AQ24" s="43"/>
      <c r="AR24" s="47" t="s">
        <v>114</v>
      </c>
      <c r="AS24" s="47"/>
      <c r="AT24" s="236"/>
      <c r="AU24" s="237"/>
      <c r="AV24" s="248"/>
      <c r="AW24" s="248"/>
      <c r="AX24" s="248"/>
      <c r="AY24" s="86"/>
      <c r="AZ24" s="146"/>
      <c r="BA24" s="86"/>
      <c r="BB24" s="86"/>
      <c r="BC24" s="86"/>
      <c r="BD24" s="86"/>
      <c r="BE24" s="146"/>
      <c r="BF24" s="86"/>
      <c r="BG24" s="64"/>
      <c r="BH24" s="64"/>
      <c r="BI24" s="64"/>
      <c r="BJ24" s="144"/>
      <c r="BO24" s="144"/>
      <c r="BT24" s="22"/>
      <c r="BU24" t="s">
        <v>88</v>
      </c>
      <c r="BV24"/>
      <c r="BW24" s="43"/>
      <c r="BX24" s="43"/>
      <c r="BY24" s="43"/>
      <c r="BZ24" s="43"/>
      <c r="CA24" s="43"/>
      <c r="CB24" s="43"/>
      <c r="CC24" s="43"/>
      <c r="CD24" s="43"/>
      <c r="CE24" s="43"/>
    </row>
    <row r="25" spans="1:83" s="16" customFormat="1" ht="18" customHeight="1" x14ac:dyDescent="0.2">
      <c r="A25"/>
      <c r="B25" s="236"/>
      <c r="C25" s="237"/>
      <c r="D25" s="246"/>
      <c r="E25" s="246"/>
      <c r="F25" s="246"/>
      <c r="G25"/>
      <c r="H25" s="147"/>
      <c r="I25"/>
      <c r="J25"/>
      <c r="K25"/>
      <c r="L25"/>
      <c r="M25" s="144"/>
      <c r="O25"/>
      <c r="P25"/>
      <c r="Q25"/>
      <c r="R25" s="144"/>
      <c r="W25" s="144"/>
      <c r="AB25" s="22"/>
      <c r="AC25"/>
      <c r="AD25"/>
      <c r="AE25" s="43"/>
      <c r="AF25" s="43"/>
      <c r="AG25" s="43"/>
      <c r="AH25" s="43"/>
      <c r="AI25" s="43"/>
      <c r="AJ25"/>
      <c r="AK25" s="43"/>
      <c r="AL25" s="43"/>
      <c r="AM25" s="43"/>
      <c r="AN25" s="43"/>
      <c r="AO25" s="43"/>
      <c r="AP25" s="43"/>
      <c r="AQ25" s="43"/>
      <c r="AR25"/>
      <c r="AS25" s="47"/>
      <c r="AT25" s="236"/>
      <c r="AU25" s="237"/>
      <c r="AV25" s="248"/>
      <c r="AW25" s="248"/>
      <c r="AX25" s="248"/>
      <c r="AY25"/>
      <c r="AZ25" s="147"/>
      <c r="BA25"/>
      <c r="BB25"/>
      <c r="BC25"/>
      <c r="BD25"/>
      <c r="BE25" s="144"/>
      <c r="BG25"/>
      <c r="BH25"/>
      <c r="BI25"/>
      <c r="BJ25" s="144"/>
      <c r="BO25" s="144"/>
      <c r="BT25" s="22"/>
      <c r="BU25"/>
      <c r="BV25"/>
      <c r="BW25" s="43"/>
      <c r="BX25" s="43"/>
      <c r="BY25" s="43"/>
      <c r="BZ25" s="43"/>
      <c r="CA25" s="43"/>
      <c r="CB25" s="43"/>
      <c r="CC25" s="43"/>
      <c r="CD25" s="43"/>
      <c r="CE25" s="43"/>
    </row>
    <row r="26" spans="1:83" s="16" customFormat="1" ht="18" customHeight="1" x14ac:dyDescent="0.2">
      <c r="A26" s="47" t="s">
        <v>115</v>
      </c>
      <c r="B26" s="236"/>
      <c r="C26" s="237"/>
      <c r="D26" s="246"/>
      <c r="E26" s="246"/>
      <c r="F26" s="246"/>
      <c r="G26" s="163"/>
      <c r="H26" s="162"/>
      <c r="I26" s="86"/>
      <c r="J26" s="86"/>
      <c r="K26" s="86"/>
      <c r="L26" s="86"/>
      <c r="M26" s="146"/>
      <c r="N26" s="86"/>
      <c r="O26" s="64"/>
      <c r="P26" s="64"/>
      <c r="Q26" s="64"/>
      <c r="R26" s="144"/>
      <c r="W26" s="144"/>
      <c r="AB26" s="22"/>
      <c r="AC26" t="s">
        <v>72</v>
      </c>
      <c r="AD26"/>
      <c r="AE26" s="43"/>
      <c r="AF26" s="43"/>
      <c r="AG26" s="43"/>
      <c r="AH26" s="43"/>
      <c r="AI26" s="43"/>
      <c r="AJ26"/>
      <c r="AK26" s="43"/>
      <c r="AL26" s="43"/>
      <c r="AM26" s="43"/>
      <c r="AN26" s="43"/>
      <c r="AO26" s="43"/>
      <c r="AP26" s="43"/>
      <c r="AQ26" s="43"/>
      <c r="AR26" s="47" t="s">
        <v>115</v>
      </c>
      <c r="AS26" s="47"/>
      <c r="AT26" s="236"/>
      <c r="AU26" s="237"/>
      <c r="AV26" s="248"/>
      <c r="AW26" s="248"/>
      <c r="AX26" s="248"/>
      <c r="AY26" s="163"/>
      <c r="AZ26" s="162"/>
      <c r="BA26" s="86"/>
      <c r="BB26" s="86"/>
      <c r="BC26" s="86"/>
      <c r="BD26" s="86"/>
      <c r="BE26" s="146"/>
      <c r="BF26" s="86"/>
      <c r="BG26" s="64"/>
      <c r="BH26" s="64"/>
      <c r="BI26" s="64"/>
      <c r="BJ26" s="144"/>
      <c r="BO26" s="144"/>
      <c r="BT26" s="22"/>
      <c r="BU26" t="s">
        <v>72</v>
      </c>
      <c r="BV26"/>
      <c r="BW26" s="43"/>
      <c r="BX26" s="43"/>
      <c r="BY26" s="43"/>
      <c r="BZ26" s="43"/>
      <c r="CA26" s="43"/>
      <c r="CB26" s="43"/>
      <c r="CC26" s="43"/>
      <c r="CD26" s="43"/>
      <c r="CE26" s="43"/>
    </row>
    <row r="27" spans="1:83" s="16" customFormat="1" ht="18" customHeight="1" x14ac:dyDescent="0.2">
      <c r="A27" s="47"/>
      <c r="B27" s="236"/>
      <c r="C27" s="237"/>
      <c r="D27" s="246"/>
      <c r="E27" s="246"/>
      <c r="F27" s="246"/>
      <c r="H27" s="144"/>
      <c r="M27" s="144"/>
      <c r="R27" s="144"/>
      <c r="W27" s="144"/>
      <c r="AB27" s="22"/>
      <c r="AC27"/>
      <c r="AD27"/>
      <c r="AE27" s="43"/>
      <c r="AF27" s="43"/>
      <c r="AG27" s="43"/>
      <c r="AH27" s="43"/>
      <c r="AI27" s="43"/>
      <c r="AJ27"/>
      <c r="AK27" s="43"/>
      <c r="AL27" s="43"/>
      <c r="AM27" s="43"/>
      <c r="AN27" s="43"/>
      <c r="AO27" s="43"/>
      <c r="AP27" s="43"/>
      <c r="AQ27" s="43"/>
      <c r="AR27" s="47"/>
      <c r="AS27" s="47"/>
      <c r="AT27" s="236"/>
      <c r="AU27" s="237"/>
      <c r="AV27" s="248"/>
      <c r="AW27" s="248"/>
      <c r="AX27" s="248"/>
      <c r="AZ27" s="144"/>
      <c r="BE27" s="144"/>
      <c r="BJ27" s="144"/>
      <c r="BO27" s="144"/>
      <c r="BT27" s="22"/>
      <c r="BU27"/>
      <c r="BV27"/>
      <c r="BW27" s="43"/>
      <c r="BX27" s="43"/>
      <c r="BY27" s="43"/>
      <c r="BZ27" s="43"/>
      <c r="CA27" s="43"/>
      <c r="CB27" s="43"/>
      <c r="CC27" s="43"/>
      <c r="CD27" s="43"/>
      <c r="CE27" s="43"/>
    </row>
    <row r="28" spans="1:83" s="16" customFormat="1" ht="18" customHeight="1" x14ac:dyDescent="0.2">
      <c r="A28" s="47" t="s">
        <v>116</v>
      </c>
      <c r="B28" s="236"/>
      <c r="C28" s="237"/>
      <c r="D28" s="246"/>
      <c r="E28" s="246"/>
      <c r="F28" s="246"/>
      <c r="G28" s="64"/>
      <c r="H28" s="148"/>
      <c r="I28" s="64"/>
      <c r="J28" s="64"/>
      <c r="K28" s="64"/>
      <c r="L28" s="86"/>
      <c r="M28" s="146"/>
      <c r="N28" s="86"/>
      <c r="O28" s="64"/>
      <c r="P28" s="64"/>
      <c r="Q28" s="64"/>
      <c r="R28" s="144"/>
      <c r="W28" s="144"/>
      <c r="AB28" s="22"/>
      <c r="AC28" t="s">
        <v>73</v>
      </c>
      <c r="AD28"/>
      <c r="AE28" s="43"/>
      <c r="AF28" s="43"/>
      <c r="AG28" s="43"/>
      <c r="AH28" s="43"/>
      <c r="AI28" s="43"/>
      <c r="AJ28"/>
      <c r="AK28" s="43"/>
      <c r="AL28" s="43"/>
      <c r="AM28" s="43"/>
      <c r="AN28" s="43"/>
      <c r="AO28" s="43"/>
      <c r="AP28" s="43"/>
      <c r="AQ28" s="43"/>
      <c r="AR28" s="47" t="s">
        <v>116</v>
      </c>
      <c r="AS28" s="47"/>
      <c r="AT28" s="236"/>
      <c r="AU28" s="237"/>
      <c r="AV28" s="248"/>
      <c r="AW28" s="248"/>
      <c r="AX28" s="248"/>
      <c r="AY28" s="64"/>
      <c r="AZ28" s="148"/>
      <c r="BA28" s="64"/>
      <c r="BB28" s="64"/>
      <c r="BC28" s="64"/>
      <c r="BD28" s="86"/>
      <c r="BE28" s="146"/>
      <c r="BF28" s="86"/>
      <c r="BG28" s="64"/>
      <c r="BH28" s="64"/>
      <c r="BI28" s="64"/>
      <c r="BJ28" s="144"/>
      <c r="BO28" s="144"/>
      <c r="BT28" s="22"/>
      <c r="BU28" t="s">
        <v>73</v>
      </c>
      <c r="BV28"/>
      <c r="BW28" s="43"/>
      <c r="BX28" s="43"/>
      <c r="BY28" s="43"/>
      <c r="BZ28" s="43"/>
      <c r="CA28" s="43"/>
      <c r="CB28" s="43"/>
      <c r="CC28" s="43"/>
      <c r="CD28" s="43"/>
      <c r="CE28" s="43"/>
    </row>
    <row r="29" spans="1:83" s="16" customFormat="1" ht="18" customHeight="1" x14ac:dyDescent="0.2">
      <c r="A29" s="47"/>
      <c r="B29" s="236"/>
      <c r="C29" s="237"/>
      <c r="D29" s="246"/>
      <c r="E29" s="246"/>
      <c r="F29" s="246"/>
      <c r="H29" s="144"/>
      <c r="M29" s="144"/>
      <c r="R29" s="144"/>
      <c r="U29"/>
      <c r="V29"/>
      <c r="W29" s="147"/>
      <c r="X29"/>
      <c r="AB29" s="67"/>
      <c r="AC29"/>
      <c r="AD29"/>
      <c r="AE29" s="43"/>
      <c r="AF29" s="43"/>
      <c r="AG29" s="43"/>
      <c r="AH29" s="43"/>
      <c r="AI29" s="43"/>
      <c r="AJ29"/>
      <c r="AK29" s="43"/>
      <c r="AL29" s="43"/>
      <c r="AM29" s="43"/>
      <c r="AN29" s="43"/>
      <c r="AO29" s="43"/>
      <c r="AP29" s="43"/>
      <c r="AQ29" s="43"/>
      <c r="AR29" s="47"/>
      <c r="AS29"/>
      <c r="AT29" s="236"/>
      <c r="AU29" s="237"/>
      <c r="AV29" s="248"/>
      <c r="AW29" s="248"/>
      <c r="AX29" s="248"/>
      <c r="AZ29" s="144"/>
      <c r="BE29" s="144"/>
      <c r="BJ29" s="144"/>
      <c r="BM29"/>
      <c r="BN29"/>
      <c r="BO29" s="147"/>
      <c r="BP29"/>
      <c r="BT29" s="67"/>
      <c r="BU29"/>
      <c r="BV29"/>
      <c r="BW29" s="43"/>
      <c r="BX29" s="43"/>
      <c r="BY29" s="43"/>
      <c r="BZ29" s="43"/>
    </row>
    <row r="30" spans="1:83" s="16" customFormat="1" ht="18" customHeight="1" x14ac:dyDescent="0.2">
      <c r="A30" s="47" t="s">
        <v>194</v>
      </c>
      <c r="B30" s="236"/>
      <c r="C30" s="237"/>
      <c r="D30" s="246"/>
      <c r="E30" s="246"/>
      <c r="F30" s="246"/>
      <c r="H30" s="144"/>
      <c r="M30" s="144"/>
      <c r="R30" s="144"/>
      <c r="U30"/>
      <c r="V30"/>
      <c r="W30" s="147"/>
      <c r="X30"/>
      <c r="AB30" s="22"/>
      <c r="AC30" t="s">
        <v>63</v>
      </c>
      <c r="AD30"/>
      <c r="AE30" s="43"/>
      <c r="AF30" s="43"/>
      <c r="AG30" s="43"/>
      <c r="AH30" s="43"/>
      <c r="AI30" s="43"/>
      <c r="AJ30"/>
      <c r="AK30" s="43"/>
      <c r="AL30" s="43"/>
      <c r="AM30" s="43"/>
      <c r="AN30" s="43"/>
      <c r="AO30" s="43"/>
      <c r="AP30" s="43"/>
      <c r="AQ30" s="43"/>
      <c r="AR30" s="47" t="s">
        <v>194</v>
      </c>
      <c r="AS30" s="47"/>
      <c r="AT30" s="236"/>
      <c r="AU30" s="237"/>
      <c r="AV30" s="248"/>
      <c r="AW30" s="248"/>
      <c r="AX30" s="248"/>
      <c r="AZ30" s="144"/>
      <c r="BE30" s="144"/>
      <c r="BJ30" s="144"/>
      <c r="BM30"/>
      <c r="BN30"/>
      <c r="BO30" s="147"/>
      <c r="BP30"/>
      <c r="BT30" s="22"/>
      <c r="BU30" t="s">
        <v>63</v>
      </c>
      <c r="BV30"/>
      <c r="BW30" s="43"/>
      <c r="BX30" s="43"/>
      <c r="BY30" s="43"/>
      <c r="BZ30" s="43"/>
    </row>
    <row r="31" spans="1:83" s="16" customFormat="1" ht="18" customHeight="1" x14ac:dyDescent="0.2">
      <c r="A31" s="47"/>
      <c r="B31" s="236"/>
      <c r="C31" s="237"/>
      <c r="D31" s="246"/>
      <c r="E31" s="246"/>
      <c r="F31" s="246"/>
      <c r="H31" s="144"/>
      <c r="M31" s="144"/>
      <c r="R31" s="144"/>
      <c r="U31"/>
      <c r="V31"/>
      <c r="W31" s="147"/>
      <c r="X31"/>
      <c r="AB31" s="22"/>
      <c r="AC31"/>
      <c r="AD31"/>
      <c r="AE31" s="43"/>
      <c r="AF31" s="43"/>
      <c r="AG31" s="43"/>
      <c r="AH31" s="43"/>
      <c r="AI31" s="43"/>
      <c r="AJ31"/>
      <c r="AK31" s="43"/>
      <c r="AL31" s="43"/>
      <c r="AM31" s="43"/>
      <c r="AN31" s="43"/>
      <c r="AO31" s="43"/>
      <c r="AP31" s="43"/>
      <c r="AQ31" s="43"/>
      <c r="AR31" s="47"/>
      <c r="AS31"/>
      <c r="AT31" s="236"/>
      <c r="AU31" s="237"/>
      <c r="AV31" s="248"/>
      <c r="AW31" s="248"/>
      <c r="AX31" s="248"/>
      <c r="AZ31" s="144"/>
      <c r="BE31" s="144"/>
      <c r="BJ31" s="144"/>
      <c r="BM31"/>
      <c r="BN31"/>
      <c r="BO31" s="147"/>
      <c r="BP31"/>
      <c r="BT31" s="22"/>
      <c r="BU31"/>
      <c r="BV31"/>
      <c r="BW31" s="43"/>
      <c r="BX31" s="43"/>
      <c r="BY31" s="43"/>
      <c r="BZ31" s="43"/>
    </row>
    <row r="32" spans="1:83" s="16" customFormat="1" ht="18" customHeight="1" x14ac:dyDescent="0.2">
      <c r="A32" s="47" t="s">
        <v>195</v>
      </c>
      <c r="B32" s="236"/>
      <c r="C32" s="237"/>
      <c r="D32" s="246"/>
      <c r="E32" s="246"/>
      <c r="F32" s="246"/>
      <c r="H32" s="144"/>
      <c r="M32" s="144"/>
      <c r="R32" s="144"/>
      <c r="U32"/>
      <c r="V32"/>
      <c r="W32" s="147"/>
      <c r="X32"/>
      <c r="AB32" s="22"/>
      <c r="AC32" t="s">
        <v>40</v>
      </c>
      <c r="AD32"/>
      <c r="AE32" s="43"/>
      <c r="AF32" s="43"/>
      <c r="AG32" s="43"/>
      <c r="AH32" s="43"/>
      <c r="AI32" s="43"/>
      <c r="AJ32"/>
      <c r="AK32" s="43"/>
      <c r="AL32" s="43"/>
      <c r="AM32" s="43"/>
      <c r="AN32" s="43"/>
      <c r="AO32" s="43"/>
      <c r="AP32" s="43"/>
      <c r="AQ32" s="43"/>
      <c r="AR32" s="47" t="s">
        <v>195</v>
      </c>
      <c r="AS32" s="47"/>
      <c r="AT32" s="236"/>
      <c r="AU32" s="237"/>
      <c r="AV32" s="248"/>
      <c r="AW32" s="248"/>
      <c r="AX32" s="248"/>
      <c r="AZ32" s="144"/>
      <c r="BE32" s="144"/>
      <c r="BJ32" s="144"/>
      <c r="BM32"/>
      <c r="BN32"/>
      <c r="BO32" s="147"/>
      <c r="BP32"/>
      <c r="BT32" s="22"/>
      <c r="BU32" t="s">
        <v>40</v>
      </c>
      <c r="BV32"/>
      <c r="BW32" s="43"/>
      <c r="BX32" s="43"/>
      <c r="BY32" s="43"/>
      <c r="BZ32" s="43"/>
    </row>
    <row r="33" spans="1:83" s="16" customFormat="1" ht="18" customHeight="1" x14ac:dyDescent="0.2">
      <c r="A33" s="47"/>
      <c r="B33" s="236"/>
      <c r="C33" s="237"/>
      <c r="D33" s="246"/>
      <c r="E33" s="246"/>
      <c r="F33" s="246"/>
      <c r="H33" s="144"/>
      <c r="M33" s="144"/>
      <c r="R33" s="144"/>
      <c r="U33"/>
      <c r="V33"/>
      <c r="W33" s="147"/>
      <c r="X33"/>
      <c r="AB33" s="22"/>
      <c r="AC33"/>
      <c r="AD33"/>
      <c r="AE33" s="43"/>
      <c r="AF33" s="43"/>
      <c r="AG33" s="43"/>
      <c r="AH33" s="43"/>
      <c r="AI33" s="43"/>
      <c r="AJ33"/>
      <c r="AK33" s="43"/>
      <c r="AL33" s="43"/>
      <c r="AM33" s="43"/>
      <c r="AN33" s="43"/>
      <c r="AO33" s="43"/>
      <c r="AP33" s="43"/>
      <c r="AQ33" s="43"/>
      <c r="AR33" s="47"/>
      <c r="AS33"/>
      <c r="AT33" s="236"/>
      <c r="AU33" s="237"/>
      <c r="AV33" s="248"/>
      <c r="AW33" s="248"/>
      <c r="AX33" s="248"/>
      <c r="AZ33" s="144"/>
      <c r="BE33" s="144"/>
      <c r="BJ33" s="144"/>
      <c r="BM33"/>
      <c r="BN33"/>
      <c r="BO33" s="147"/>
      <c r="BP33"/>
      <c r="BT33" s="22"/>
      <c r="BU33"/>
      <c r="BV33"/>
      <c r="BW33" s="43"/>
      <c r="BX33" s="43"/>
      <c r="BY33" s="43"/>
      <c r="BZ33" s="43"/>
    </row>
    <row r="34" spans="1:83" s="16" customFormat="1" ht="18" customHeight="1" x14ac:dyDescent="0.2">
      <c r="A34" s="47" t="s">
        <v>196</v>
      </c>
      <c r="B34" s="236"/>
      <c r="C34" s="237"/>
      <c r="D34" s="246"/>
      <c r="E34" s="246"/>
      <c r="F34" s="246"/>
      <c r="H34" s="144"/>
      <c r="M34" s="144"/>
      <c r="R34" s="144"/>
      <c r="U34"/>
      <c r="V34"/>
      <c r="W34" s="147"/>
      <c r="X34"/>
      <c r="AB34" s="22"/>
      <c r="AC34" t="s">
        <v>201</v>
      </c>
      <c r="AD34"/>
      <c r="AE34" s="43"/>
      <c r="AF34" s="43"/>
      <c r="AG34" s="43"/>
      <c r="AH34" s="43"/>
      <c r="AI34" s="43"/>
      <c r="AJ34"/>
      <c r="AK34" s="43"/>
      <c r="AL34" s="43"/>
      <c r="AM34" s="43"/>
      <c r="AN34" s="43"/>
      <c r="AO34" s="43"/>
      <c r="AP34" s="43"/>
      <c r="AQ34" s="43"/>
      <c r="AR34" s="47" t="s">
        <v>196</v>
      </c>
      <c r="AS34" s="47"/>
      <c r="AT34" s="236"/>
      <c r="AU34" s="237"/>
      <c r="AV34" s="248"/>
      <c r="AW34" s="248"/>
      <c r="AX34" s="248"/>
      <c r="AZ34" s="144"/>
      <c r="BE34" s="144"/>
      <c r="BJ34" s="144"/>
      <c r="BM34"/>
      <c r="BN34"/>
      <c r="BO34" s="147"/>
      <c r="BP34"/>
      <c r="BT34" s="22"/>
      <c r="BU34" t="s">
        <v>201</v>
      </c>
      <c r="BV34"/>
      <c r="BW34" s="43"/>
      <c r="BX34" s="43"/>
      <c r="BY34" s="43"/>
      <c r="BZ34" s="43"/>
    </row>
    <row r="35" spans="1:83" s="16" customFormat="1" ht="18" customHeight="1" x14ac:dyDescent="0.2">
      <c r="A35" s="143"/>
      <c r="B35" s="236"/>
      <c r="C35" s="237"/>
      <c r="D35" s="246"/>
      <c r="E35" s="246"/>
      <c r="F35" s="246"/>
      <c r="H35" s="144"/>
      <c r="M35" s="144"/>
      <c r="R35" s="154"/>
      <c r="S35" s="89"/>
      <c r="T35" s="89"/>
      <c r="U35" s="89"/>
      <c r="V35" s="89"/>
      <c r="W35" s="144"/>
      <c r="AB35" s="132"/>
      <c r="AC35" s="133"/>
      <c r="AE35" s="43"/>
      <c r="AF35" s="43"/>
      <c r="AG35" s="43"/>
      <c r="AH35" s="43"/>
      <c r="AI35" s="43"/>
      <c r="AK35" s="43"/>
      <c r="AL35" s="43"/>
      <c r="AM35" s="43"/>
      <c r="AN35" s="43"/>
      <c r="AO35" s="43"/>
      <c r="AP35" s="43"/>
      <c r="AQ35" s="43"/>
      <c r="AR35" s="143"/>
      <c r="AS35" s="143"/>
      <c r="AT35" s="236"/>
      <c r="AU35" s="237"/>
      <c r="AV35" s="248"/>
      <c r="AW35" s="248"/>
      <c r="AX35" s="248"/>
      <c r="AZ35" s="144"/>
      <c r="BE35" s="144"/>
      <c r="BJ35" s="154"/>
      <c r="BK35" s="89"/>
      <c r="BL35" s="89"/>
      <c r="BM35" s="89"/>
      <c r="BN35" s="89"/>
      <c r="BO35" s="144"/>
      <c r="BT35" s="132"/>
      <c r="BU35" s="133"/>
      <c r="BW35" s="43"/>
      <c r="BX35" s="43"/>
      <c r="BY35" s="43"/>
      <c r="BZ35" s="43"/>
      <c r="CA35" s="43"/>
      <c r="CB35" s="43"/>
      <c r="CC35" s="43"/>
      <c r="CD35" s="43"/>
      <c r="CE35" s="43"/>
    </row>
    <row r="36" spans="1:83" s="16" customFormat="1" ht="18.75" customHeight="1" x14ac:dyDescent="0.2">
      <c r="B36" s="89"/>
      <c r="C36" s="89"/>
      <c r="AH36" s="43"/>
      <c r="AI36" s="43"/>
      <c r="AK36" s="43"/>
      <c r="AU36" s="89"/>
    </row>
    <row r="37" spans="1:83" ht="18" customHeight="1" x14ac:dyDescent="0.2">
      <c r="B37" s="129"/>
      <c r="C37" s="129"/>
      <c r="D37" s="129"/>
      <c r="E37" t="s">
        <v>41</v>
      </c>
      <c r="F37" s="13"/>
      <c r="I37" s="13"/>
      <c r="J37" s="64"/>
      <c r="K37" s="64"/>
      <c r="L37" s="64"/>
      <c r="M37" t="s">
        <v>42</v>
      </c>
      <c r="P37" s="13"/>
      <c r="Q37" s="13"/>
      <c r="R37" s="65"/>
      <c r="S37" s="65"/>
      <c r="T37" s="65"/>
      <c r="U37" t="s">
        <v>43</v>
      </c>
      <c r="Y37" s="69"/>
      <c r="Z37" t="s">
        <v>44</v>
      </c>
      <c r="AH37" s="163"/>
      <c r="AI37" s="163"/>
      <c r="AJ37" s="163"/>
      <c r="AK37" s="163"/>
      <c r="AL37" t="s">
        <v>45</v>
      </c>
      <c r="AV37" s="165"/>
      <c r="AW37" s="165"/>
      <c r="AX37" s="165"/>
      <c r="AY37" s="165"/>
      <c r="BA37" t="s">
        <v>65</v>
      </c>
    </row>
  </sheetData>
  <mergeCells count="17">
    <mergeCell ref="D5:F35"/>
    <mergeCell ref="AV5:AX35"/>
    <mergeCell ref="B6:C35"/>
    <mergeCell ref="AT6:AU35"/>
    <mergeCell ref="U3:X3"/>
    <mergeCell ref="G4:H4"/>
    <mergeCell ref="L4:M4"/>
    <mergeCell ref="Q4:R4"/>
    <mergeCell ref="V4:W4"/>
    <mergeCell ref="AC4:AJ4"/>
    <mergeCell ref="A1:BS1"/>
    <mergeCell ref="A2:BS2"/>
    <mergeCell ref="BI4:BJ4"/>
    <mergeCell ref="BN4:BO4"/>
    <mergeCell ref="BU4:BV4"/>
    <mergeCell ref="BD4:BE4"/>
    <mergeCell ref="AY4:AZ4"/>
  </mergeCells>
  <pageMargins left="0.75" right="0.75" top="1" bottom="1" header="0.5" footer="0.5"/>
  <pageSetup paperSize="9" scale="68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4"/>
  <sheetViews>
    <sheetView view="pageBreakPreview" zoomScale="60" zoomScaleNormal="115" workbookViewId="0">
      <selection activeCell="D4" sqref="D4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19" width="7.140625" customWidth="1"/>
    <col min="20" max="20" width="11" customWidth="1"/>
    <col min="21" max="21" width="7.7109375" customWidth="1"/>
  </cols>
  <sheetData>
    <row r="2" spans="1:20" x14ac:dyDescent="0.2">
      <c r="A2" s="12"/>
      <c r="B2" s="12"/>
      <c r="C2" s="12"/>
      <c r="D2" s="12"/>
      <c r="E2" s="12"/>
    </row>
    <row r="3" spans="1:20" x14ac:dyDescent="0.2">
      <c r="D3" s="35" t="s">
        <v>17</v>
      </c>
      <c r="E3" s="35"/>
      <c r="F3" s="35"/>
      <c r="G3" s="35"/>
    </row>
    <row r="4" spans="1:20" x14ac:dyDescent="0.2">
      <c r="D4" s="35" t="s">
        <v>221</v>
      </c>
      <c r="E4" s="35"/>
      <c r="F4" s="35"/>
    </row>
    <row r="5" spans="1:20" x14ac:dyDescent="0.2">
      <c r="D5" s="35" t="s">
        <v>188</v>
      </c>
      <c r="E5" s="35"/>
      <c r="F5" s="35"/>
      <c r="N5" s="35" t="s">
        <v>207</v>
      </c>
    </row>
    <row r="6" spans="1:20" ht="13.5" customHeight="1" thickBot="1" x14ac:dyDescent="0.25">
      <c r="A6" s="35"/>
      <c r="B6" s="35"/>
      <c r="C6" s="35"/>
    </row>
    <row r="7" spans="1:20" ht="30" customHeight="1" x14ac:dyDescent="0.2">
      <c r="A7" s="255" t="s">
        <v>189</v>
      </c>
      <c r="B7" s="257" t="s">
        <v>18</v>
      </c>
      <c r="C7" s="257" t="s">
        <v>19</v>
      </c>
      <c r="D7" s="259" t="s">
        <v>20</v>
      </c>
      <c r="E7" s="259"/>
      <c r="F7" s="259"/>
      <c r="G7" s="260" t="s">
        <v>21</v>
      </c>
      <c r="H7" s="260"/>
      <c r="I7" s="260"/>
      <c r="J7" s="260"/>
      <c r="K7" s="260"/>
      <c r="L7" s="260"/>
      <c r="M7" s="260"/>
      <c r="N7" s="260"/>
      <c r="O7" s="260"/>
      <c r="P7" s="260"/>
      <c r="Q7" s="257" t="s">
        <v>22</v>
      </c>
      <c r="R7" s="249" t="s">
        <v>190</v>
      </c>
      <c r="S7" s="251" t="s">
        <v>191</v>
      </c>
      <c r="T7" s="253" t="s">
        <v>69</v>
      </c>
    </row>
    <row r="8" spans="1:20" ht="45" customHeight="1" thickBot="1" x14ac:dyDescent="0.25">
      <c r="A8" s="256"/>
      <c r="B8" s="258"/>
      <c r="C8" s="258"/>
      <c r="D8" s="183" t="s">
        <v>26</v>
      </c>
      <c r="E8" s="183" t="s">
        <v>23</v>
      </c>
      <c r="F8" s="184" t="s">
        <v>24</v>
      </c>
      <c r="G8" s="183" t="s">
        <v>27</v>
      </c>
      <c r="H8" s="183" t="s">
        <v>25</v>
      </c>
      <c r="I8" s="183" t="s">
        <v>28</v>
      </c>
      <c r="J8" s="183" t="s">
        <v>29</v>
      </c>
      <c r="K8" s="183" t="s">
        <v>30</v>
      </c>
      <c r="L8" s="183" t="s">
        <v>31</v>
      </c>
      <c r="M8" s="183" t="s">
        <v>32</v>
      </c>
      <c r="N8" s="183" t="s">
        <v>33</v>
      </c>
      <c r="O8" s="183" t="s">
        <v>34</v>
      </c>
      <c r="P8" s="183" t="s">
        <v>35</v>
      </c>
      <c r="Q8" s="258"/>
      <c r="R8" s="250"/>
      <c r="S8" s="252"/>
      <c r="T8" s="254"/>
    </row>
    <row r="9" spans="1:20" ht="24" customHeight="1" thickBot="1" x14ac:dyDescent="0.25">
      <c r="A9" s="170">
        <v>1</v>
      </c>
      <c r="B9" s="171" t="s">
        <v>70</v>
      </c>
      <c r="C9" s="172">
        <v>3.5</v>
      </c>
      <c r="D9" s="173">
        <v>38</v>
      </c>
      <c r="E9" s="173">
        <v>90</v>
      </c>
      <c r="F9" s="172">
        <f t="shared" ref="F9:F18" si="0">D9/E9</f>
        <v>0.42222222222222222</v>
      </c>
      <c r="G9" s="173">
        <v>1900</v>
      </c>
      <c r="H9" s="173">
        <v>1</v>
      </c>
      <c r="I9" s="173">
        <v>1</v>
      </c>
      <c r="J9" s="172">
        <v>0.95</v>
      </c>
      <c r="K9" s="173">
        <v>1</v>
      </c>
      <c r="L9" s="45">
        <v>0.85</v>
      </c>
      <c r="M9" s="173">
        <v>1</v>
      </c>
      <c r="N9" s="173">
        <v>1</v>
      </c>
      <c r="O9" s="192">
        <v>1</v>
      </c>
      <c r="P9" s="174">
        <v>1</v>
      </c>
      <c r="Q9" s="173">
        <f t="shared" ref="Q9:Q18" si="1">G9*H9*I9*J9*K9*L9*M9*N9*O9*P9</f>
        <v>1534.25</v>
      </c>
      <c r="R9" s="173">
        <f>Q9*F9</f>
        <v>647.79444444444448</v>
      </c>
      <c r="S9" s="173">
        <v>450</v>
      </c>
      <c r="T9" s="175">
        <f>S9/R9*100</f>
        <v>69.466480279238098</v>
      </c>
    </row>
    <row r="10" spans="1:20" ht="24" customHeight="1" thickBot="1" x14ac:dyDescent="0.25">
      <c r="A10" s="53">
        <v>2</v>
      </c>
      <c r="B10" s="58" t="s">
        <v>192</v>
      </c>
      <c r="C10" s="57">
        <v>3</v>
      </c>
      <c r="D10" s="36">
        <v>15</v>
      </c>
      <c r="E10" s="36">
        <v>90</v>
      </c>
      <c r="F10" s="57">
        <f t="shared" si="0"/>
        <v>0.16666666666666666</v>
      </c>
      <c r="G10" s="36">
        <v>1900</v>
      </c>
      <c r="H10" s="36">
        <v>1</v>
      </c>
      <c r="I10" s="172">
        <v>0.93</v>
      </c>
      <c r="J10" s="57">
        <v>0.97</v>
      </c>
      <c r="K10" s="36">
        <v>1</v>
      </c>
      <c r="L10" s="36">
        <v>1</v>
      </c>
      <c r="M10" s="36">
        <v>1</v>
      </c>
      <c r="N10" s="36">
        <v>1</v>
      </c>
      <c r="O10" s="192">
        <v>1</v>
      </c>
      <c r="P10" s="187">
        <v>0.95</v>
      </c>
      <c r="Q10" s="36">
        <f t="shared" si="1"/>
        <v>1628.2904999999998</v>
      </c>
      <c r="R10" s="56">
        <f>Q10*F10</f>
        <v>271.38174999999995</v>
      </c>
      <c r="S10" s="56">
        <v>180</v>
      </c>
      <c r="T10" s="90">
        <f>S10/R10*100</f>
        <v>66.327230921018099</v>
      </c>
    </row>
    <row r="11" spans="1:20" ht="24" customHeight="1" x14ac:dyDescent="0.2">
      <c r="A11" s="261">
        <v>3</v>
      </c>
      <c r="B11" s="195" t="s">
        <v>202</v>
      </c>
      <c r="C11" s="38">
        <v>3.5</v>
      </c>
      <c r="D11" s="39">
        <v>20</v>
      </c>
      <c r="E11" s="39">
        <v>90</v>
      </c>
      <c r="F11" s="38">
        <f t="shared" si="0"/>
        <v>0.22222222222222221</v>
      </c>
      <c r="G11" s="39">
        <v>1900</v>
      </c>
      <c r="H11" s="39">
        <v>1</v>
      </c>
      <c r="I11" s="39">
        <v>1</v>
      </c>
      <c r="J11" s="38">
        <v>0.97</v>
      </c>
      <c r="K11" s="39">
        <v>1</v>
      </c>
      <c r="L11" s="39">
        <v>1</v>
      </c>
      <c r="M11" s="39">
        <v>1</v>
      </c>
      <c r="N11" s="39">
        <v>1</v>
      </c>
      <c r="O11" s="41">
        <v>0.5</v>
      </c>
      <c r="P11" s="41">
        <v>1</v>
      </c>
      <c r="Q11" s="39">
        <f t="shared" si="1"/>
        <v>921.5</v>
      </c>
      <c r="R11" s="39">
        <f t="shared" ref="R11" si="2">Q11*F11</f>
        <v>204.77777777777777</v>
      </c>
      <c r="S11" s="263">
        <v>300</v>
      </c>
      <c r="T11" s="265">
        <f>S11/(R11+R12)*100</f>
        <v>62.340540977361144</v>
      </c>
    </row>
    <row r="12" spans="1:20" ht="24" customHeight="1" thickBot="1" x14ac:dyDescent="0.25">
      <c r="A12" s="262"/>
      <c r="B12" s="196" t="s">
        <v>203</v>
      </c>
      <c r="C12" s="57">
        <v>3.5</v>
      </c>
      <c r="D12" s="36">
        <v>27</v>
      </c>
      <c r="E12" s="36">
        <v>90</v>
      </c>
      <c r="F12" s="57">
        <f>D12/E12</f>
        <v>0.3</v>
      </c>
      <c r="G12" s="36">
        <v>1900</v>
      </c>
      <c r="H12" s="36">
        <v>1</v>
      </c>
      <c r="I12" s="36">
        <v>1</v>
      </c>
      <c r="J12" s="57">
        <v>0.97</v>
      </c>
      <c r="K12" s="36">
        <v>1</v>
      </c>
      <c r="L12" s="36">
        <v>1</v>
      </c>
      <c r="M12" s="36">
        <v>1</v>
      </c>
      <c r="N12" s="36">
        <v>1</v>
      </c>
      <c r="O12" s="192">
        <v>0.5</v>
      </c>
      <c r="P12" s="192">
        <v>1</v>
      </c>
      <c r="Q12" s="36">
        <f>G12*H12*I12*J12*K12*L12*M12*N12*O12*P12</f>
        <v>921.5</v>
      </c>
      <c r="R12" s="36">
        <f>Q12*F12</f>
        <v>276.45</v>
      </c>
      <c r="S12" s="264"/>
      <c r="T12" s="266"/>
    </row>
    <row r="13" spans="1:20" ht="24" customHeight="1" thickBot="1" x14ac:dyDescent="0.25">
      <c r="A13" s="53">
        <v>4</v>
      </c>
      <c r="B13" s="54" t="s">
        <v>192</v>
      </c>
      <c r="C13" s="57">
        <v>3</v>
      </c>
      <c r="D13" s="56">
        <v>17</v>
      </c>
      <c r="E13" s="56">
        <v>90</v>
      </c>
      <c r="F13" s="55">
        <f t="shared" si="0"/>
        <v>0.18888888888888888</v>
      </c>
      <c r="G13" s="56">
        <v>1900</v>
      </c>
      <c r="H13" s="56">
        <v>1</v>
      </c>
      <c r="I13" s="57">
        <v>0.93</v>
      </c>
      <c r="J13" s="55">
        <v>0.97</v>
      </c>
      <c r="K13" s="56">
        <v>1</v>
      </c>
      <c r="L13" s="56">
        <v>1</v>
      </c>
      <c r="M13" s="56">
        <v>1</v>
      </c>
      <c r="N13" s="56">
        <v>1</v>
      </c>
      <c r="O13" s="187">
        <v>1</v>
      </c>
      <c r="P13" s="187">
        <v>0.95</v>
      </c>
      <c r="Q13" s="56">
        <f t="shared" si="1"/>
        <v>1628.2904999999998</v>
      </c>
      <c r="R13" s="56">
        <f>Q13*F13</f>
        <v>307.56598333333329</v>
      </c>
      <c r="S13" s="56">
        <v>200</v>
      </c>
      <c r="T13" s="90">
        <f>S13/R13*100</f>
        <v>65.026696981390288</v>
      </c>
    </row>
    <row r="14" spans="1:20" ht="24" customHeight="1" x14ac:dyDescent="0.2">
      <c r="A14" s="261">
        <v>5</v>
      </c>
      <c r="B14" s="195" t="s">
        <v>202</v>
      </c>
      <c r="C14" s="38">
        <v>3</v>
      </c>
      <c r="D14" s="39">
        <v>18</v>
      </c>
      <c r="E14" s="39">
        <v>90</v>
      </c>
      <c r="F14" s="38">
        <f t="shared" ref="F14" si="3">D14/E14</f>
        <v>0.2</v>
      </c>
      <c r="G14" s="39">
        <v>1900</v>
      </c>
      <c r="H14" s="39">
        <v>1</v>
      </c>
      <c r="I14" s="38">
        <v>0.93</v>
      </c>
      <c r="J14" s="38">
        <v>0.95</v>
      </c>
      <c r="K14" s="39">
        <v>1</v>
      </c>
      <c r="L14" s="39">
        <v>1</v>
      </c>
      <c r="M14" s="39">
        <v>1</v>
      </c>
      <c r="N14" s="39">
        <v>1</v>
      </c>
      <c r="O14" s="41">
        <v>0.5</v>
      </c>
      <c r="P14" s="41">
        <v>1</v>
      </c>
      <c r="Q14" s="39">
        <f t="shared" ref="Q14" si="4">G14*H14*I14*J14*K14*L14*M14*N14*O14*P14</f>
        <v>839.32499999999993</v>
      </c>
      <c r="R14" s="39">
        <f t="shared" ref="R14" si="5">Q14*F14</f>
        <v>167.86500000000001</v>
      </c>
      <c r="S14" s="263">
        <v>200</v>
      </c>
      <c r="T14" s="265">
        <f>S14/(R14+R15)*100</f>
        <v>61.273727612750037</v>
      </c>
    </row>
    <row r="15" spans="1:20" ht="24" customHeight="1" thickBot="1" x14ac:dyDescent="0.25">
      <c r="A15" s="262"/>
      <c r="B15" s="196" t="s">
        <v>203</v>
      </c>
      <c r="C15" s="57">
        <v>3</v>
      </c>
      <c r="D15" s="36">
        <v>17</v>
      </c>
      <c r="E15" s="36">
        <v>90</v>
      </c>
      <c r="F15" s="57">
        <f>D15/E15</f>
        <v>0.18888888888888888</v>
      </c>
      <c r="G15" s="36">
        <v>1900</v>
      </c>
      <c r="H15" s="36">
        <v>1</v>
      </c>
      <c r="I15" s="57">
        <v>0.93</v>
      </c>
      <c r="J15" s="57">
        <v>0.95</v>
      </c>
      <c r="K15" s="36">
        <v>1</v>
      </c>
      <c r="L15" s="36">
        <v>1</v>
      </c>
      <c r="M15" s="36">
        <v>1</v>
      </c>
      <c r="N15" s="36">
        <v>1</v>
      </c>
      <c r="O15" s="192">
        <v>0.5</v>
      </c>
      <c r="P15" s="192">
        <v>1</v>
      </c>
      <c r="Q15" s="36">
        <f>G15*H15*I15*J15*K15*L15*M15*N15*O15*P15</f>
        <v>839.32499999999993</v>
      </c>
      <c r="R15" s="36">
        <f>Q15*F15</f>
        <v>158.53916666666666</v>
      </c>
      <c r="S15" s="264"/>
      <c r="T15" s="266"/>
    </row>
    <row r="16" spans="1:20" ht="24" customHeight="1" thickBot="1" x14ac:dyDescent="0.25">
      <c r="A16" s="53">
        <v>6</v>
      </c>
      <c r="B16" s="58" t="s">
        <v>70</v>
      </c>
      <c r="C16" s="57">
        <v>3.5</v>
      </c>
      <c r="D16" s="36">
        <v>20</v>
      </c>
      <c r="E16" s="36">
        <v>90</v>
      </c>
      <c r="F16" s="57">
        <f t="shared" si="0"/>
        <v>0.22222222222222221</v>
      </c>
      <c r="G16" s="36">
        <v>1900</v>
      </c>
      <c r="H16" s="36">
        <v>1</v>
      </c>
      <c r="I16" s="36">
        <v>1</v>
      </c>
      <c r="J16" s="57">
        <v>0.97</v>
      </c>
      <c r="K16" s="36">
        <v>1</v>
      </c>
      <c r="L16" s="36">
        <v>1</v>
      </c>
      <c r="M16" s="36">
        <v>1</v>
      </c>
      <c r="N16" s="36">
        <v>1</v>
      </c>
      <c r="O16" s="192">
        <v>1</v>
      </c>
      <c r="P16" s="174">
        <v>1</v>
      </c>
      <c r="Q16" s="36">
        <f t="shared" si="1"/>
        <v>1843</v>
      </c>
      <c r="R16" s="56">
        <f>Q16*F16</f>
        <v>409.55555555555554</v>
      </c>
      <c r="S16" s="56">
        <v>300</v>
      </c>
      <c r="T16" s="90">
        <f>S16/R16*100</f>
        <v>73.25013564839935</v>
      </c>
    </row>
    <row r="17" spans="1:20" ht="24" customHeight="1" thickBot="1" x14ac:dyDescent="0.25">
      <c r="A17" s="185">
        <v>7</v>
      </c>
      <c r="B17" s="188" t="s">
        <v>36</v>
      </c>
      <c r="C17" s="189">
        <v>3</v>
      </c>
      <c r="D17" s="190">
        <v>20</v>
      </c>
      <c r="E17" s="190">
        <v>90</v>
      </c>
      <c r="F17" s="189">
        <f t="shared" si="0"/>
        <v>0.22222222222222221</v>
      </c>
      <c r="G17" s="190">
        <v>1900</v>
      </c>
      <c r="H17" s="190">
        <v>1</v>
      </c>
      <c r="I17" s="172">
        <v>0.93</v>
      </c>
      <c r="J17" s="189">
        <v>0.97</v>
      </c>
      <c r="K17" s="190">
        <v>1</v>
      </c>
      <c r="L17" s="190">
        <v>1</v>
      </c>
      <c r="M17" s="190">
        <v>1</v>
      </c>
      <c r="N17" s="190">
        <v>1</v>
      </c>
      <c r="O17" s="191">
        <v>0.9</v>
      </c>
      <c r="P17" s="191">
        <v>1</v>
      </c>
      <c r="Q17" s="190">
        <f t="shared" si="1"/>
        <v>1542.5910000000001</v>
      </c>
      <c r="R17" s="190">
        <f>Q17*F17</f>
        <v>342.798</v>
      </c>
      <c r="S17" s="190">
        <v>250</v>
      </c>
      <c r="T17" s="186">
        <f>S17/R17*100</f>
        <v>72.929246961767575</v>
      </c>
    </row>
    <row r="18" spans="1:20" ht="24" customHeight="1" thickBot="1" x14ac:dyDescent="0.25">
      <c r="A18" s="170">
        <v>8</v>
      </c>
      <c r="B18" s="171" t="s">
        <v>192</v>
      </c>
      <c r="C18" s="172">
        <v>3</v>
      </c>
      <c r="D18" s="173">
        <v>20</v>
      </c>
      <c r="E18" s="173">
        <v>90</v>
      </c>
      <c r="F18" s="172">
        <f t="shared" si="0"/>
        <v>0.22222222222222221</v>
      </c>
      <c r="G18" s="173">
        <v>1900</v>
      </c>
      <c r="H18" s="173">
        <v>1</v>
      </c>
      <c r="I18" s="172">
        <v>0.93</v>
      </c>
      <c r="J18" s="172">
        <v>0.97</v>
      </c>
      <c r="K18" s="173">
        <v>1</v>
      </c>
      <c r="L18" s="173">
        <v>1</v>
      </c>
      <c r="M18" s="173">
        <v>1</v>
      </c>
      <c r="N18" s="173">
        <v>1</v>
      </c>
      <c r="O18" s="174">
        <v>1</v>
      </c>
      <c r="P18" s="174">
        <v>0.95</v>
      </c>
      <c r="Q18" s="173">
        <f t="shared" si="1"/>
        <v>1628.2904999999998</v>
      </c>
      <c r="R18" s="173">
        <f>Q18*F18</f>
        <v>361.84233333333327</v>
      </c>
      <c r="S18" s="173">
        <v>200</v>
      </c>
      <c r="T18" s="175">
        <f>S18/R18*100</f>
        <v>55.272692434181749</v>
      </c>
    </row>
    <row r="19" spans="1:20" ht="15" customHeight="1" x14ac:dyDescent="0.2">
      <c r="A19" s="37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20" ht="15" x14ac:dyDescent="0.2">
      <c r="A20" s="37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20" ht="15" x14ac:dyDescent="0.2">
      <c r="A21" s="37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20" ht="12.75" customHeight="1" x14ac:dyDescent="0.2">
      <c r="A22" s="35"/>
    </row>
    <row r="23" spans="1:20" ht="3" customHeight="1" x14ac:dyDescent="0.2">
      <c r="A23" s="35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20" x14ac:dyDescent="0.2">
      <c r="A24" s="35"/>
    </row>
  </sheetData>
  <mergeCells count="15">
    <mergeCell ref="A11:A12"/>
    <mergeCell ref="S11:S12"/>
    <mergeCell ref="T11:T12"/>
    <mergeCell ref="A14:A15"/>
    <mergeCell ref="S14:S15"/>
    <mergeCell ref="T14:T15"/>
    <mergeCell ref="R7:R8"/>
    <mergeCell ref="S7:S8"/>
    <mergeCell ref="T7:T8"/>
    <mergeCell ref="A7:A8"/>
    <mergeCell ref="B7:B8"/>
    <mergeCell ref="C7:C8"/>
    <mergeCell ref="D7:F7"/>
    <mergeCell ref="G7:P7"/>
    <mergeCell ref="Q7:Q8"/>
  </mergeCells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 P1</vt:lpstr>
      <vt:lpstr>7 PA</vt:lpstr>
      <vt:lpstr>8 Program Startowy</vt:lpstr>
      <vt:lpstr>9 Program Końcowy</vt:lpstr>
      <vt:lpstr>10-HCM</vt:lpstr>
      <vt:lpstr>'5'!Obszar_wydruku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PinkRoad DELL</cp:lastModifiedBy>
  <cp:lastPrinted>2024-12-17T10:31:28Z</cp:lastPrinted>
  <dcterms:created xsi:type="dcterms:W3CDTF">1999-06-28T19:54:53Z</dcterms:created>
  <dcterms:modified xsi:type="dcterms:W3CDTF">2024-12-17T11:05:19Z</dcterms:modified>
</cp:coreProperties>
</file>